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lomina_de\Desktop\работа\сайт для прокуратура\28.05\"/>
    </mc:Choice>
  </mc:AlternateContent>
  <bookViews>
    <workbookView xWindow="0" yWindow="0" windowWidth="28800" windowHeight="12132"/>
  </bookViews>
  <sheets>
    <sheet name="приложение 1 к МП" sheetId="1" r:id="rId1"/>
  </sheets>
  <definedNames>
    <definedName name="_xlnm.Print_Area" localSheetId="0">'приложение 1 к МП'!$A$1:$AN$385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9" i="1" l="1"/>
  <c r="W308" i="1"/>
  <c r="X308" i="1"/>
  <c r="Y308" i="1"/>
  <c r="Z308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A308" i="1"/>
  <c r="AN139" i="1" l="1"/>
  <c r="AN286" i="1" l="1"/>
  <c r="AN266" i="1" l="1"/>
  <c r="AN149" i="1"/>
  <c r="I379" i="1" l="1"/>
  <c r="J379" i="1"/>
  <c r="H379" i="1"/>
  <c r="I382" i="1"/>
  <c r="J382" i="1"/>
  <c r="H382" i="1"/>
  <c r="H368" i="1"/>
  <c r="H356" i="1"/>
  <c r="H343" i="1"/>
  <c r="I326" i="1"/>
  <c r="J326" i="1"/>
  <c r="H326" i="1"/>
  <c r="H258" i="1"/>
  <c r="J259" i="1"/>
  <c r="I259" i="1"/>
  <c r="H259" i="1"/>
  <c r="E249" i="1"/>
  <c r="F249" i="1"/>
  <c r="G249" i="1"/>
  <c r="G248" i="1" s="1"/>
  <c r="H249" i="1"/>
  <c r="I249" i="1"/>
  <c r="J249" i="1"/>
  <c r="K249" i="1"/>
  <c r="K248" i="1" s="1"/>
  <c r="L249" i="1"/>
  <c r="M249" i="1"/>
  <c r="N249" i="1"/>
  <c r="O249" i="1"/>
  <c r="O248" i="1" s="1"/>
  <c r="P249" i="1"/>
  <c r="Q249" i="1"/>
  <c r="R249" i="1"/>
  <c r="S249" i="1"/>
  <c r="S248" i="1" s="1"/>
  <c r="T249" i="1"/>
  <c r="D249" i="1"/>
  <c r="D248" i="1" s="1"/>
  <c r="E248" i="1"/>
  <c r="F248" i="1"/>
  <c r="H248" i="1"/>
  <c r="I248" i="1"/>
  <c r="J248" i="1"/>
  <c r="L248" i="1"/>
  <c r="M248" i="1"/>
  <c r="N248" i="1"/>
  <c r="P248" i="1"/>
  <c r="Q248" i="1"/>
  <c r="R248" i="1"/>
  <c r="T248" i="1"/>
  <c r="H245" i="1"/>
  <c r="J220" i="1"/>
  <c r="D207" i="1"/>
  <c r="E207" i="1"/>
  <c r="F207" i="1"/>
  <c r="G207" i="1"/>
  <c r="H207" i="1"/>
  <c r="I207" i="1"/>
  <c r="K207" i="1"/>
  <c r="L207" i="1"/>
  <c r="M207" i="1"/>
  <c r="N207" i="1"/>
  <c r="O207" i="1"/>
  <c r="P207" i="1"/>
  <c r="Q207" i="1"/>
  <c r="R207" i="1"/>
  <c r="S207" i="1"/>
  <c r="T207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D208" i="1"/>
  <c r="J213" i="1"/>
  <c r="J211" i="1" s="1"/>
  <c r="I213" i="1"/>
  <c r="I211" i="1" s="1"/>
  <c r="D211" i="1"/>
  <c r="E211" i="1"/>
  <c r="F211" i="1"/>
  <c r="G211" i="1"/>
  <c r="H211" i="1"/>
  <c r="K211" i="1"/>
  <c r="L211" i="1"/>
  <c r="M211" i="1"/>
  <c r="N211" i="1"/>
  <c r="O211" i="1"/>
  <c r="P211" i="1"/>
  <c r="Q211" i="1"/>
  <c r="R211" i="1"/>
  <c r="S211" i="1"/>
  <c r="T211" i="1"/>
  <c r="C212" i="1"/>
  <c r="J206" i="1"/>
  <c r="H181" i="1"/>
  <c r="J124" i="1"/>
  <c r="I124" i="1"/>
  <c r="H124" i="1"/>
  <c r="H123" i="1"/>
  <c r="I73" i="1"/>
  <c r="J73" i="1"/>
  <c r="K73" i="1"/>
  <c r="L73" i="1"/>
  <c r="M73" i="1"/>
  <c r="N73" i="1"/>
  <c r="O73" i="1"/>
  <c r="P73" i="1"/>
  <c r="Q73" i="1"/>
  <c r="R73" i="1"/>
  <c r="S73" i="1"/>
  <c r="T73" i="1"/>
  <c r="H73" i="1"/>
  <c r="I106" i="1"/>
  <c r="I104" i="1" s="1"/>
  <c r="D104" i="1"/>
  <c r="E104" i="1"/>
  <c r="F104" i="1"/>
  <c r="G104" i="1"/>
  <c r="H104" i="1"/>
  <c r="J104" i="1"/>
  <c r="K104" i="1"/>
  <c r="L104" i="1"/>
  <c r="M104" i="1"/>
  <c r="N104" i="1"/>
  <c r="O104" i="1"/>
  <c r="P104" i="1"/>
  <c r="Q104" i="1"/>
  <c r="R104" i="1"/>
  <c r="S104" i="1"/>
  <c r="T104" i="1"/>
  <c r="C105" i="1"/>
  <c r="C96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H47" i="1"/>
  <c r="J27" i="1"/>
  <c r="I27" i="1"/>
  <c r="H27" i="1"/>
  <c r="H26" i="1"/>
  <c r="C249" i="1" l="1"/>
  <c r="C248" i="1" s="1"/>
  <c r="C208" i="1"/>
  <c r="AN336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AK324" i="1"/>
  <c r="AL324" i="1"/>
  <c r="AM324" i="1"/>
  <c r="AN324" i="1"/>
  <c r="W324" i="1"/>
  <c r="AN182" i="1" l="1"/>
  <c r="AN181" i="1"/>
  <c r="AN166" i="1"/>
  <c r="E384" i="1" l="1"/>
  <c r="F384" i="1"/>
  <c r="G384" i="1"/>
  <c r="K384" i="1"/>
  <c r="L384" i="1"/>
  <c r="M384" i="1"/>
  <c r="N384" i="1"/>
  <c r="O384" i="1"/>
  <c r="P384" i="1"/>
  <c r="Q384" i="1"/>
  <c r="R384" i="1"/>
  <c r="S384" i="1"/>
  <c r="T384" i="1"/>
  <c r="D384" i="1"/>
  <c r="H383" i="1"/>
  <c r="K383" i="1"/>
  <c r="L383" i="1"/>
  <c r="M383" i="1"/>
  <c r="N383" i="1"/>
  <c r="O383" i="1"/>
  <c r="P383" i="1"/>
  <c r="Q383" i="1"/>
  <c r="R383" i="1"/>
  <c r="S383" i="1"/>
  <c r="T383" i="1"/>
  <c r="D383" i="1"/>
  <c r="E382" i="1"/>
  <c r="F382" i="1"/>
  <c r="G382" i="1"/>
  <c r="K382" i="1"/>
  <c r="L382" i="1"/>
  <c r="M382" i="1"/>
  <c r="N382" i="1"/>
  <c r="O382" i="1"/>
  <c r="P382" i="1"/>
  <c r="Q382" i="1"/>
  <c r="R382" i="1"/>
  <c r="S382" i="1"/>
  <c r="T382" i="1"/>
  <c r="D382" i="1"/>
  <c r="G376" i="1"/>
  <c r="G380" i="1"/>
  <c r="F376" i="1"/>
  <c r="F380" i="1"/>
  <c r="D380" i="1"/>
  <c r="D379" i="1"/>
  <c r="D378" i="1" s="1"/>
  <c r="E378" i="1"/>
  <c r="F378" i="1"/>
  <c r="G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E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D376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D375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D374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D385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D377" i="1"/>
  <c r="C363" i="1"/>
  <c r="C362" i="1" s="1"/>
  <c r="E365" i="1"/>
  <c r="F365" i="1"/>
  <c r="G365" i="1"/>
  <c r="H365" i="1"/>
  <c r="I365" i="1"/>
  <c r="J365" i="1"/>
  <c r="E366" i="1"/>
  <c r="F366" i="1"/>
  <c r="H366" i="1"/>
  <c r="I366" i="1"/>
  <c r="I364" i="1" s="1"/>
  <c r="J366" i="1"/>
  <c r="J364" i="1" s="1"/>
  <c r="K366" i="1"/>
  <c r="L366" i="1"/>
  <c r="M366" i="1"/>
  <c r="N366" i="1"/>
  <c r="O366" i="1"/>
  <c r="P366" i="1"/>
  <c r="Q366" i="1"/>
  <c r="R366" i="1"/>
  <c r="S366" i="1"/>
  <c r="T366" i="1"/>
  <c r="D366" i="1"/>
  <c r="D365" i="1"/>
  <c r="E364" i="1"/>
  <c r="F364" i="1"/>
  <c r="D362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C361" i="1"/>
  <c r="C360" i="1" s="1"/>
  <c r="D360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C359" i="1"/>
  <c r="D358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R358" i="1"/>
  <c r="S358" i="1"/>
  <c r="T358" i="1"/>
  <c r="C358" i="1"/>
  <c r="D355" i="1"/>
  <c r="E355" i="1"/>
  <c r="F355" i="1"/>
  <c r="G355" i="1"/>
  <c r="H355" i="1"/>
  <c r="I355" i="1"/>
  <c r="J355" i="1"/>
  <c r="C353" i="1"/>
  <c r="C352" i="1" s="1"/>
  <c r="D352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C351" i="1"/>
  <c r="C350" i="1" s="1"/>
  <c r="D350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C349" i="1"/>
  <c r="D348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C348" i="1"/>
  <c r="D346" i="1"/>
  <c r="E346" i="1"/>
  <c r="F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C345" i="1"/>
  <c r="C344" i="1" s="1"/>
  <c r="D344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D342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C343" i="1"/>
  <c r="C342" i="1" s="1"/>
  <c r="C325" i="1"/>
  <c r="D324" i="1"/>
  <c r="E324" i="1"/>
  <c r="F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E319" i="1"/>
  <c r="E318" i="1" s="1"/>
  <c r="F319" i="1"/>
  <c r="H319" i="1"/>
  <c r="I319" i="1"/>
  <c r="I318" i="1" s="1"/>
  <c r="J319" i="1"/>
  <c r="K319" i="1"/>
  <c r="L319" i="1"/>
  <c r="M319" i="1"/>
  <c r="M318" i="1" s="1"/>
  <c r="N319" i="1"/>
  <c r="O319" i="1"/>
  <c r="P319" i="1"/>
  <c r="Q319" i="1"/>
  <c r="Q318" i="1" s="1"/>
  <c r="R319" i="1"/>
  <c r="S319" i="1"/>
  <c r="T319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R318" i="1" s="1"/>
  <c r="S320" i="1"/>
  <c r="T320" i="1"/>
  <c r="D320" i="1"/>
  <c r="D319" i="1"/>
  <c r="J318" i="1"/>
  <c r="C317" i="1"/>
  <c r="C316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C308" i="1"/>
  <c r="C307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D306" i="1"/>
  <c r="F301" i="1"/>
  <c r="M301" i="1"/>
  <c r="D301" i="1"/>
  <c r="K302" i="1"/>
  <c r="S302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D300" i="1"/>
  <c r="D296" i="1"/>
  <c r="D302" i="1" s="1"/>
  <c r="E296" i="1"/>
  <c r="F296" i="1"/>
  <c r="F302" i="1" s="1"/>
  <c r="F299" i="1" s="1"/>
  <c r="G296" i="1"/>
  <c r="I296" i="1"/>
  <c r="I302" i="1" s="1"/>
  <c r="J296" i="1"/>
  <c r="J302" i="1" s="1"/>
  <c r="K296" i="1"/>
  <c r="L296" i="1"/>
  <c r="L302" i="1" s="1"/>
  <c r="M296" i="1"/>
  <c r="M302" i="1" s="1"/>
  <c r="N296" i="1"/>
  <c r="N302" i="1" s="1"/>
  <c r="O296" i="1"/>
  <c r="O302" i="1" s="1"/>
  <c r="P296" i="1"/>
  <c r="P302" i="1" s="1"/>
  <c r="Q296" i="1"/>
  <c r="Q302" i="1" s="1"/>
  <c r="R296" i="1"/>
  <c r="R302" i="1" s="1"/>
  <c r="S296" i="1"/>
  <c r="T296" i="1"/>
  <c r="T302" i="1" s="1"/>
  <c r="H296" i="1"/>
  <c r="H295" i="1" s="1"/>
  <c r="C298" i="1"/>
  <c r="C297" i="1" s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C294" i="1"/>
  <c r="C293" i="1" s="1"/>
  <c r="C292" i="1"/>
  <c r="C291" i="1" s="1"/>
  <c r="C288" i="1"/>
  <c r="D287" i="1"/>
  <c r="E287" i="1"/>
  <c r="F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C284" i="1"/>
  <c r="D283" i="1"/>
  <c r="E283" i="1"/>
  <c r="F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C282" i="1"/>
  <c r="C281" i="1" s="1"/>
  <c r="C280" i="1"/>
  <c r="C279" i="1"/>
  <c r="C278" i="1" s="1"/>
  <c r="C277" i="1"/>
  <c r="C276" i="1" s="1"/>
  <c r="C275" i="1"/>
  <c r="C274" i="1" s="1"/>
  <c r="C273" i="1"/>
  <c r="C272" i="1" s="1"/>
  <c r="H302" i="1"/>
  <c r="G259" i="1"/>
  <c r="I258" i="1"/>
  <c r="I256" i="1" s="1"/>
  <c r="J258" i="1"/>
  <c r="J256" i="1" s="1"/>
  <c r="K258" i="1"/>
  <c r="K256" i="1" s="1"/>
  <c r="L258" i="1"/>
  <c r="L301" i="1" s="1"/>
  <c r="L299" i="1" s="1"/>
  <c r="M258" i="1"/>
  <c r="N258" i="1"/>
  <c r="N256" i="1" s="1"/>
  <c r="O258" i="1"/>
  <c r="O256" i="1" s="1"/>
  <c r="P258" i="1"/>
  <c r="P256" i="1" s="1"/>
  <c r="Q258" i="1"/>
  <c r="Q256" i="1" s="1"/>
  <c r="R258" i="1"/>
  <c r="R256" i="1" s="1"/>
  <c r="S258" i="1"/>
  <c r="S256" i="1" s="1"/>
  <c r="T258" i="1"/>
  <c r="T301" i="1" s="1"/>
  <c r="T299" i="1" s="1"/>
  <c r="H301" i="1"/>
  <c r="G258" i="1"/>
  <c r="G301" i="1" s="1"/>
  <c r="C269" i="1"/>
  <c r="C268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C257" i="1"/>
  <c r="D256" i="1"/>
  <c r="F256" i="1"/>
  <c r="M256" i="1"/>
  <c r="C220" i="1"/>
  <c r="D194" i="1"/>
  <c r="C191" i="1"/>
  <c r="C190" i="1" s="1"/>
  <c r="H364" i="1" l="1"/>
  <c r="H299" i="1"/>
  <c r="C300" i="1"/>
  <c r="I301" i="1"/>
  <c r="I299" i="1" s="1"/>
  <c r="C306" i="1"/>
  <c r="M299" i="1"/>
  <c r="D299" i="1"/>
  <c r="Q301" i="1"/>
  <c r="Q299" i="1" s="1"/>
  <c r="C315" i="1"/>
  <c r="N318" i="1"/>
  <c r="F318" i="1"/>
  <c r="D364" i="1"/>
  <c r="T256" i="1"/>
  <c r="R301" i="1"/>
  <c r="R299" i="1" s="1"/>
  <c r="N301" i="1"/>
  <c r="N299" i="1" s="1"/>
  <c r="J301" i="1"/>
  <c r="J299" i="1" s="1"/>
  <c r="S318" i="1"/>
  <c r="O318" i="1"/>
  <c r="K318" i="1"/>
  <c r="G318" i="1"/>
  <c r="C296" i="1"/>
  <c r="C295" i="1" s="1"/>
  <c r="L256" i="1"/>
  <c r="P301" i="1"/>
  <c r="P299" i="1" s="1"/>
  <c r="S301" i="1"/>
  <c r="S299" i="1" s="1"/>
  <c r="O301" i="1"/>
  <c r="O299" i="1" s="1"/>
  <c r="K301" i="1"/>
  <c r="K299" i="1" s="1"/>
  <c r="T318" i="1"/>
  <c r="P318" i="1"/>
  <c r="L318" i="1"/>
  <c r="C319" i="1"/>
  <c r="C318" i="1" s="1"/>
  <c r="H318" i="1"/>
  <c r="C320" i="1"/>
  <c r="D318" i="1"/>
  <c r="G256" i="1"/>
  <c r="H256" i="1"/>
  <c r="C267" i="1"/>
  <c r="C247" i="1"/>
  <c r="C246" i="1" s="1"/>
  <c r="C245" i="1"/>
  <c r="C244" i="1" s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C241" i="1"/>
  <c r="C240" i="1" s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E233" i="1"/>
  <c r="F233" i="1"/>
  <c r="F232" i="1" s="1"/>
  <c r="G233" i="1"/>
  <c r="G232" i="1" s="1"/>
  <c r="H233" i="1"/>
  <c r="H232" i="1" s="1"/>
  <c r="I233" i="1"/>
  <c r="J233" i="1"/>
  <c r="J232" i="1" s="1"/>
  <c r="K233" i="1"/>
  <c r="K232" i="1" s="1"/>
  <c r="L233" i="1"/>
  <c r="L232" i="1" s="1"/>
  <c r="M233" i="1"/>
  <c r="N233" i="1"/>
  <c r="O233" i="1"/>
  <c r="O232" i="1" s="1"/>
  <c r="P233" i="1"/>
  <c r="P232" i="1" s="1"/>
  <c r="Q233" i="1"/>
  <c r="R233" i="1"/>
  <c r="R232" i="1" s="1"/>
  <c r="S233" i="1"/>
  <c r="S232" i="1" s="1"/>
  <c r="T233" i="1"/>
  <c r="T232" i="1" s="1"/>
  <c r="D233" i="1"/>
  <c r="D232" i="1"/>
  <c r="E232" i="1"/>
  <c r="I232" i="1"/>
  <c r="M232" i="1"/>
  <c r="N232" i="1"/>
  <c r="Q232" i="1"/>
  <c r="E210" i="1"/>
  <c r="F210" i="1"/>
  <c r="H210" i="1"/>
  <c r="I210" i="1"/>
  <c r="K210" i="1"/>
  <c r="L210" i="1"/>
  <c r="M210" i="1"/>
  <c r="N210" i="1"/>
  <c r="O210" i="1"/>
  <c r="P210" i="1"/>
  <c r="Q210" i="1"/>
  <c r="R210" i="1"/>
  <c r="S210" i="1"/>
  <c r="T210" i="1"/>
  <c r="D210" i="1"/>
  <c r="E209" i="1"/>
  <c r="F209" i="1"/>
  <c r="G209" i="1"/>
  <c r="H209" i="1"/>
  <c r="I209" i="1"/>
  <c r="I383" i="1" s="1"/>
  <c r="J209" i="1"/>
  <c r="K209" i="1"/>
  <c r="L209" i="1"/>
  <c r="M209" i="1"/>
  <c r="N209" i="1"/>
  <c r="O209" i="1"/>
  <c r="P209" i="1"/>
  <c r="Q209" i="1"/>
  <c r="R209" i="1"/>
  <c r="S209" i="1"/>
  <c r="T209" i="1"/>
  <c r="D209" i="1"/>
  <c r="D250" i="1" s="1"/>
  <c r="E196" i="1"/>
  <c r="E252" i="1" s="1"/>
  <c r="F196" i="1"/>
  <c r="F252" i="1" s="1"/>
  <c r="G196" i="1"/>
  <c r="H196" i="1"/>
  <c r="H252" i="1" s="1"/>
  <c r="I196" i="1"/>
  <c r="I252" i="1" s="1"/>
  <c r="J196" i="1"/>
  <c r="J252" i="1" s="1"/>
  <c r="K196" i="1"/>
  <c r="K252" i="1" s="1"/>
  <c r="L196" i="1"/>
  <c r="L252" i="1" s="1"/>
  <c r="M196" i="1"/>
  <c r="M252" i="1" s="1"/>
  <c r="N196" i="1"/>
  <c r="N252" i="1" s="1"/>
  <c r="O196" i="1"/>
  <c r="O252" i="1" s="1"/>
  <c r="P196" i="1"/>
  <c r="P252" i="1" s="1"/>
  <c r="Q196" i="1"/>
  <c r="R196" i="1"/>
  <c r="R252" i="1" s="1"/>
  <c r="S196" i="1"/>
  <c r="T196" i="1"/>
  <c r="T252" i="1" s="1"/>
  <c r="D196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D195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C189" i="1"/>
  <c r="C188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C186" i="1"/>
  <c r="C185" i="1" s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D183" i="1"/>
  <c r="E183" i="1"/>
  <c r="F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C180" i="1"/>
  <c r="D179" i="1"/>
  <c r="E179" i="1"/>
  <c r="F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C178" i="1"/>
  <c r="C177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C167" i="1"/>
  <c r="C166" i="1" s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C165" i="1"/>
  <c r="C164" i="1" s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C163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C162" i="1"/>
  <c r="C161" i="1"/>
  <c r="C160" i="1" s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C159" i="1"/>
  <c r="C158" i="1" s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D122" i="1"/>
  <c r="E122" i="1"/>
  <c r="F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C62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C61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C51" i="1"/>
  <c r="C50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C47" i="1"/>
  <c r="C46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C28" i="1"/>
  <c r="D25" i="1"/>
  <c r="E25" i="1"/>
  <c r="F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D117" i="1"/>
  <c r="O114" i="1"/>
  <c r="C71" i="1"/>
  <c r="C70" i="1"/>
  <c r="C69" i="1"/>
  <c r="E68" i="1"/>
  <c r="D68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D67" i="1"/>
  <c r="E66" i="1"/>
  <c r="F66" i="1"/>
  <c r="G66" i="1"/>
  <c r="H66" i="1"/>
  <c r="H115" i="1" s="1"/>
  <c r="I66" i="1"/>
  <c r="J66" i="1"/>
  <c r="K66" i="1"/>
  <c r="L66" i="1"/>
  <c r="M66" i="1"/>
  <c r="N66" i="1"/>
  <c r="O66" i="1"/>
  <c r="P66" i="1"/>
  <c r="Q66" i="1"/>
  <c r="R66" i="1"/>
  <c r="S66" i="1"/>
  <c r="T66" i="1"/>
  <c r="D66" i="1"/>
  <c r="D64" i="1" s="1"/>
  <c r="E65" i="1"/>
  <c r="E114" i="1" s="1"/>
  <c r="F65" i="1"/>
  <c r="F114" i="1" s="1"/>
  <c r="G65" i="1"/>
  <c r="G114" i="1" s="1"/>
  <c r="H65" i="1"/>
  <c r="I65" i="1"/>
  <c r="I114" i="1" s="1"/>
  <c r="J65" i="1"/>
  <c r="J114" i="1" s="1"/>
  <c r="K65" i="1"/>
  <c r="K114" i="1" s="1"/>
  <c r="L65" i="1"/>
  <c r="M65" i="1"/>
  <c r="M114" i="1" s="1"/>
  <c r="N65" i="1"/>
  <c r="N114" i="1" s="1"/>
  <c r="O65" i="1"/>
  <c r="P65" i="1"/>
  <c r="Q65" i="1"/>
  <c r="Q114" i="1" s="1"/>
  <c r="R65" i="1"/>
  <c r="R114" i="1" s="1"/>
  <c r="S65" i="1"/>
  <c r="S114" i="1" s="1"/>
  <c r="T65" i="1"/>
  <c r="D65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D108" i="1"/>
  <c r="D107" i="1" s="1"/>
  <c r="E108" i="1"/>
  <c r="F108" i="1"/>
  <c r="F107" i="1" s="1"/>
  <c r="G108" i="1"/>
  <c r="G107" i="1" s="1"/>
  <c r="H108" i="1"/>
  <c r="H107" i="1" s="1"/>
  <c r="I108" i="1"/>
  <c r="J108" i="1"/>
  <c r="J107" i="1" s="1"/>
  <c r="K108" i="1"/>
  <c r="K107" i="1" s="1"/>
  <c r="L108" i="1"/>
  <c r="L107" i="1" s="1"/>
  <c r="M108" i="1"/>
  <c r="N108" i="1"/>
  <c r="N107" i="1" s="1"/>
  <c r="O108" i="1"/>
  <c r="O107" i="1" s="1"/>
  <c r="P108" i="1"/>
  <c r="P107" i="1" s="1"/>
  <c r="Q108" i="1"/>
  <c r="R108" i="1"/>
  <c r="R107" i="1" s="1"/>
  <c r="S108" i="1"/>
  <c r="S107" i="1" s="1"/>
  <c r="T108" i="1"/>
  <c r="T107" i="1" s="1"/>
  <c r="E75" i="1"/>
  <c r="E118" i="1" s="1"/>
  <c r="F75" i="1"/>
  <c r="F118" i="1" s="1"/>
  <c r="G75" i="1"/>
  <c r="G118" i="1" s="1"/>
  <c r="H75" i="1"/>
  <c r="H118" i="1" s="1"/>
  <c r="I75" i="1"/>
  <c r="I118" i="1" s="1"/>
  <c r="J75" i="1"/>
  <c r="J118" i="1" s="1"/>
  <c r="K75" i="1"/>
  <c r="K118" i="1" s="1"/>
  <c r="L75" i="1"/>
  <c r="L118" i="1" s="1"/>
  <c r="M75" i="1"/>
  <c r="M118" i="1" s="1"/>
  <c r="N75" i="1"/>
  <c r="N118" i="1" s="1"/>
  <c r="O75" i="1"/>
  <c r="P75" i="1"/>
  <c r="P118" i="1" s="1"/>
  <c r="Q75" i="1"/>
  <c r="Q118" i="1" s="1"/>
  <c r="R75" i="1"/>
  <c r="R118" i="1" s="1"/>
  <c r="S75" i="1"/>
  <c r="S118" i="1" s="1"/>
  <c r="T75" i="1"/>
  <c r="T118" i="1" s="1"/>
  <c r="D75" i="1"/>
  <c r="E74" i="1"/>
  <c r="F74" i="1"/>
  <c r="G74" i="1"/>
  <c r="H74" i="1"/>
  <c r="I74" i="1"/>
  <c r="I384" i="1" s="1"/>
  <c r="J74" i="1"/>
  <c r="J384" i="1" s="1"/>
  <c r="K74" i="1"/>
  <c r="L74" i="1"/>
  <c r="M74" i="1"/>
  <c r="N74" i="1"/>
  <c r="O74" i="1"/>
  <c r="P74" i="1"/>
  <c r="Q74" i="1"/>
  <c r="R74" i="1"/>
  <c r="S74" i="1"/>
  <c r="T74" i="1"/>
  <c r="D74" i="1"/>
  <c r="E73" i="1"/>
  <c r="E383" i="1" s="1"/>
  <c r="F73" i="1"/>
  <c r="F383" i="1" s="1"/>
  <c r="G73" i="1"/>
  <c r="G383" i="1" s="1"/>
  <c r="D73" i="1"/>
  <c r="J383" i="1" l="1"/>
  <c r="J207" i="1"/>
  <c r="P115" i="1"/>
  <c r="D116" i="1"/>
  <c r="R72" i="1"/>
  <c r="N72" i="1"/>
  <c r="J72" i="1"/>
  <c r="F72" i="1"/>
  <c r="T115" i="1"/>
  <c r="L115" i="1"/>
  <c r="C75" i="1"/>
  <c r="Q116" i="1"/>
  <c r="M116" i="1"/>
  <c r="I116" i="1"/>
  <c r="E116" i="1"/>
  <c r="T116" i="1"/>
  <c r="P116" i="1"/>
  <c r="L116" i="1"/>
  <c r="H116" i="1"/>
  <c r="H113" i="1" s="1"/>
  <c r="C176" i="1"/>
  <c r="O115" i="1"/>
  <c r="D72" i="1"/>
  <c r="M72" i="1"/>
  <c r="I72" i="1"/>
  <c r="C74" i="1"/>
  <c r="O72" i="1"/>
  <c r="T72" i="1"/>
  <c r="P72" i="1"/>
  <c r="L72" i="1"/>
  <c r="H72" i="1"/>
  <c r="C45" i="1"/>
  <c r="S115" i="1"/>
  <c r="C65" i="1"/>
  <c r="R115" i="1"/>
  <c r="N115" i="1"/>
  <c r="J115" i="1"/>
  <c r="F115" i="1"/>
  <c r="F113" i="1" s="1"/>
  <c r="S116" i="1"/>
  <c r="O116" i="1"/>
  <c r="K116" i="1"/>
  <c r="D114" i="1"/>
  <c r="K115" i="1"/>
  <c r="Q72" i="1"/>
  <c r="E72" i="1"/>
  <c r="T64" i="1"/>
  <c r="P64" i="1"/>
  <c r="L64" i="1"/>
  <c r="H64" i="1"/>
  <c r="D115" i="1"/>
  <c r="Q115" i="1"/>
  <c r="M115" i="1"/>
  <c r="M113" i="1" s="1"/>
  <c r="I115" i="1"/>
  <c r="E115" i="1"/>
  <c r="R116" i="1"/>
  <c r="R113" i="1" s="1"/>
  <c r="N64" i="1"/>
  <c r="J64" i="1"/>
  <c r="F116" i="1"/>
  <c r="C49" i="1"/>
  <c r="I107" i="1"/>
  <c r="C117" i="1"/>
  <c r="O118" i="1"/>
  <c r="K72" i="1"/>
  <c r="G72" i="1"/>
  <c r="D193" i="1"/>
  <c r="C195" i="1"/>
  <c r="E107" i="1"/>
  <c r="T114" i="1"/>
  <c r="P114" i="1"/>
  <c r="L114" i="1"/>
  <c r="L113" i="1" s="1"/>
  <c r="H114" i="1"/>
  <c r="D252" i="1"/>
  <c r="C196" i="1"/>
  <c r="Q252" i="1"/>
  <c r="S72" i="1"/>
  <c r="Q107" i="1"/>
  <c r="C73" i="1"/>
  <c r="R64" i="1"/>
  <c r="C66" i="1"/>
  <c r="D118" i="1"/>
  <c r="N116" i="1"/>
  <c r="J116" i="1"/>
  <c r="C187" i="1"/>
  <c r="C209" i="1"/>
  <c r="C207" i="1" s="1"/>
  <c r="C67" i="1"/>
  <c r="M107" i="1"/>
  <c r="Q64" i="1"/>
  <c r="M64" i="1"/>
  <c r="I64" i="1"/>
  <c r="E64" i="1"/>
  <c r="S252" i="1"/>
  <c r="G252" i="1"/>
  <c r="C233" i="1"/>
  <c r="C232" i="1" s="1"/>
  <c r="C118" i="1"/>
  <c r="S113" i="1"/>
  <c r="D113" i="1"/>
  <c r="C68" i="1"/>
  <c r="F64" i="1"/>
  <c r="S64" i="1"/>
  <c r="O64" i="1"/>
  <c r="K64" i="1"/>
  <c r="G64" i="1"/>
  <c r="P113" i="1"/>
  <c r="AN360" i="1"/>
  <c r="AN356" i="1"/>
  <c r="AN355" i="1"/>
  <c r="G326" i="1"/>
  <c r="E113" i="1" l="1"/>
  <c r="K113" i="1"/>
  <c r="I113" i="1"/>
  <c r="J113" i="1"/>
  <c r="Q113" i="1"/>
  <c r="C64" i="1"/>
  <c r="N113" i="1"/>
  <c r="C72" i="1"/>
  <c r="T113" i="1"/>
  <c r="C114" i="1"/>
  <c r="G324" i="1"/>
  <c r="C326" i="1"/>
  <c r="C324" i="1" s="1"/>
  <c r="O113" i="1"/>
  <c r="C252" i="1"/>
  <c r="AN150" i="1"/>
  <c r="AN35" i="1" l="1"/>
  <c r="C92" i="1" l="1"/>
  <c r="T91" i="1"/>
  <c r="S91" i="1"/>
  <c r="R91" i="1"/>
  <c r="Q91" i="1"/>
  <c r="P91" i="1"/>
  <c r="O91" i="1"/>
  <c r="N91" i="1"/>
  <c r="M91" i="1"/>
  <c r="L91" i="1"/>
  <c r="K91" i="1"/>
  <c r="J91" i="1"/>
  <c r="F91" i="1"/>
  <c r="E91" i="1"/>
  <c r="D91" i="1"/>
  <c r="C90" i="1"/>
  <c r="C89" i="1"/>
  <c r="J88" i="1"/>
  <c r="I88" i="1"/>
  <c r="H88" i="1"/>
  <c r="G88" i="1"/>
  <c r="F88" i="1"/>
  <c r="E88" i="1"/>
  <c r="D88" i="1"/>
  <c r="C88" i="1" l="1"/>
  <c r="C91" i="1"/>
  <c r="T356" i="1"/>
  <c r="S356" i="1"/>
  <c r="R356" i="1"/>
  <c r="Q356" i="1"/>
  <c r="P356" i="1"/>
  <c r="O356" i="1"/>
  <c r="N356" i="1"/>
  <c r="M356" i="1"/>
  <c r="L356" i="1"/>
  <c r="K356" i="1"/>
  <c r="L365" i="1" l="1"/>
  <c r="L364" i="1" s="1"/>
  <c r="L355" i="1"/>
  <c r="T355" i="1"/>
  <c r="T365" i="1"/>
  <c r="T364" i="1" s="1"/>
  <c r="Q365" i="1"/>
  <c r="Q364" i="1" s="1"/>
  <c r="Q355" i="1"/>
  <c r="C356" i="1"/>
  <c r="C355" i="1" s="1"/>
  <c r="K355" i="1"/>
  <c r="K365" i="1"/>
  <c r="O355" i="1"/>
  <c r="O365" i="1"/>
  <c r="O364" i="1" s="1"/>
  <c r="S355" i="1"/>
  <c r="S365" i="1"/>
  <c r="S364" i="1" s="1"/>
  <c r="P365" i="1"/>
  <c r="P364" i="1" s="1"/>
  <c r="P355" i="1"/>
  <c r="M365" i="1"/>
  <c r="M364" i="1" s="1"/>
  <c r="M355" i="1"/>
  <c r="N355" i="1"/>
  <c r="N365" i="1"/>
  <c r="N364" i="1" s="1"/>
  <c r="R355" i="1"/>
  <c r="R365" i="1"/>
  <c r="R364" i="1" s="1"/>
  <c r="J221" i="1"/>
  <c r="J214" i="1"/>
  <c r="K364" i="1" l="1"/>
  <c r="C365" i="1"/>
  <c r="J210" i="1"/>
  <c r="H225" i="1" l="1"/>
  <c r="I225" i="1"/>
  <c r="J225" i="1"/>
  <c r="D243" i="1"/>
  <c r="E243" i="1"/>
  <c r="F243" i="1"/>
  <c r="G243" i="1"/>
  <c r="G242" i="1" s="1"/>
  <c r="H243" i="1"/>
  <c r="H384" i="1" s="1"/>
  <c r="I243" i="1"/>
  <c r="J243" i="1"/>
  <c r="K243" i="1"/>
  <c r="L243" i="1"/>
  <c r="M243" i="1"/>
  <c r="N243" i="1"/>
  <c r="O243" i="1"/>
  <c r="P243" i="1"/>
  <c r="Q243" i="1"/>
  <c r="R243" i="1"/>
  <c r="S243" i="1"/>
  <c r="T243" i="1"/>
  <c r="C239" i="1"/>
  <c r="C238" i="1" s="1"/>
  <c r="I102" i="1"/>
  <c r="C106" i="1"/>
  <c r="C104" i="1" s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C271" i="1"/>
  <c r="C270" i="1" s="1"/>
  <c r="O242" i="1" l="1"/>
  <c r="O251" i="1"/>
  <c r="T242" i="1"/>
  <c r="T251" i="1"/>
  <c r="P242" i="1"/>
  <c r="P251" i="1"/>
  <c r="L242" i="1"/>
  <c r="L251" i="1"/>
  <c r="H242" i="1"/>
  <c r="H251" i="1"/>
  <c r="C243" i="1"/>
  <c r="C242" i="1" s="1"/>
  <c r="D242" i="1"/>
  <c r="D251" i="1"/>
  <c r="R242" i="1"/>
  <c r="R251" i="1"/>
  <c r="N242" i="1"/>
  <c r="N251" i="1"/>
  <c r="J242" i="1"/>
  <c r="J251" i="1"/>
  <c r="F242" i="1"/>
  <c r="F251" i="1"/>
  <c r="S242" i="1"/>
  <c r="S251" i="1"/>
  <c r="K242" i="1"/>
  <c r="K251" i="1"/>
  <c r="Q242" i="1"/>
  <c r="Q251" i="1"/>
  <c r="M242" i="1"/>
  <c r="M251" i="1"/>
  <c r="I242" i="1"/>
  <c r="I251" i="1"/>
  <c r="E242" i="1"/>
  <c r="E251" i="1"/>
  <c r="C60" i="1"/>
  <c r="G379" i="1" l="1"/>
  <c r="G347" i="1"/>
  <c r="G366" i="1" s="1"/>
  <c r="G289" i="1"/>
  <c r="G285" i="1"/>
  <c r="G221" i="1"/>
  <c r="G214" i="1"/>
  <c r="G181" i="1"/>
  <c r="G124" i="1"/>
  <c r="G123" i="1"/>
  <c r="G27" i="1"/>
  <c r="G26" i="1"/>
  <c r="G364" i="1" l="1"/>
  <c r="C366" i="1"/>
  <c r="C364" i="1" s="1"/>
  <c r="C347" i="1"/>
  <c r="C346" i="1" s="1"/>
  <c r="G346" i="1"/>
  <c r="G302" i="1"/>
  <c r="G299" i="1" s="1"/>
  <c r="G283" i="1"/>
  <c r="C285" i="1"/>
  <c r="C283" i="1" s="1"/>
  <c r="G116" i="1"/>
  <c r="C116" i="1" s="1"/>
  <c r="C27" i="1"/>
  <c r="G210" i="1"/>
  <c r="C123" i="1"/>
  <c r="G122" i="1"/>
  <c r="C124" i="1"/>
  <c r="C26" i="1"/>
  <c r="G25" i="1"/>
  <c r="G115" i="1"/>
  <c r="C181" i="1"/>
  <c r="C179" i="1" s="1"/>
  <c r="G179" i="1"/>
  <c r="C289" i="1"/>
  <c r="C287" i="1" s="1"/>
  <c r="G287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G295" i="1"/>
  <c r="F295" i="1"/>
  <c r="E295" i="1"/>
  <c r="D295" i="1"/>
  <c r="C25" i="1" l="1"/>
  <c r="C122" i="1"/>
  <c r="G113" i="1"/>
  <c r="C115" i="1"/>
  <c r="C113" i="1" s="1"/>
  <c r="C210" i="1"/>
  <c r="G368" i="1"/>
  <c r="C374" i="1" l="1"/>
  <c r="C112" i="1"/>
  <c r="C111" i="1" s="1"/>
  <c r="C110" i="1"/>
  <c r="C109" i="1" l="1"/>
  <c r="C108" i="1"/>
  <c r="C107" i="1" s="1"/>
  <c r="F379" i="1" l="1"/>
  <c r="E259" i="1" l="1"/>
  <c r="E258" i="1"/>
  <c r="E301" i="1" s="1"/>
  <c r="C59" i="1"/>
  <c r="C58" i="1"/>
  <c r="C301" i="1" l="1"/>
  <c r="C259" i="1"/>
  <c r="E302" i="1"/>
  <c r="C302" i="1" s="1"/>
  <c r="E256" i="1"/>
  <c r="C258" i="1"/>
  <c r="C57" i="1"/>
  <c r="C256" i="1" l="1"/>
  <c r="C299" i="1"/>
  <c r="E299" i="1"/>
  <c r="I380" i="1"/>
  <c r="H371" i="1" l="1"/>
  <c r="I371" i="1"/>
  <c r="J371" i="1"/>
  <c r="K371" i="1"/>
  <c r="L371" i="1"/>
  <c r="M371" i="1"/>
  <c r="N371" i="1"/>
  <c r="O371" i="1"/>
  <c r="P371" i="1"/>
  <c r="Q371" i="1"/>
  <c r="R371" i="1"/>
  <c r="S371" i="1"/>
  <c r="T371" i="1"/>
  <c r="J380" i="1" l="1"/>
  <c r="K380" i="1"/>
  <c r="L380" i="1"/>
  <c r="M380" i="1"/>
  <c r="N380" i="1"/>
  <c r="O380" i="1"/>
  <c r="P380" i="1"/>
  <c r="Q380" i="1"/>
  <c r="R380" i="1"/>
  <c r="S380" i="1"/>
  <c r="T380" i="1"/>
  <c r="H380" i="1"/>
  <c r="G184" i="1"/>
  <c r="H102" i="1"/>
  <c r="C103" i="1"/>
  <c r="C102" i="1" s="1"/>
  <c r="F102" i="1"/>
  <c r="E102" i="1"/>
  <c r="D102" i="1"/>
  <c r="C94" i="1"/>
  <c r="C380" i="1" l="1"/>
  <c r="C184" i="1"/>
  <c r="C183" i="1" s="1"/>
  <c r="G183" i="1"/>
  <c r="G251" i="1"/>
  <c r="C251" i="1" s="1"/>
  <c r="S372" i="1"/>
  <c r="O372" i="1"/>
  <c r="K372" i="1"/>
  <c r="Q372" i="1"/>
  <c r="M372" i="1"/>
  <c r="F372" i="1"/>
  <c r="H372" i="1"/>
  <c r="G372" i="1"/>
  <c r="N372" i="1"/>
  <c r="J372" i="1"/>
  <c r="D372" i="1"/>
  <c r="E372" i="1"/>
  <c r="T372" i="1"/>
  <c r="P372" i="1"/>
  <c r="L372" i="1"/>
  <c r="R372" i="1"/>
  <c r="I372" i="1" l="1"/>
  <c r="C372" i="1" s="1"/>
  <c r="C385" i="1" l="1"/>
  <c r="C230" i="1" l="1"/>
  <c r="C229" i="1" s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I370" i="1" l="1"/>
  <c r="H370" i="1"/>
  <c r="T344" i="1"/>
  <c r="C56" i="1" l="1"/>
  <c r="C55" i="1" s="1"/>
  <c r="K293" i="1" l="1"/>
  <c r="D98" i="1" l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C99" i="1"/>
  <c r="C98" i="1" s="1"/>
  <c r="E379" i="1" l="1"/>
  <c r="K379" i="1"/>
  <c r="L379" i="1"/>
  <c r="M379" i="1"/>
  <c r="N379" i="1"/>
  <c r="O379" i="1"/>
  <c r="P379" i="1"/>
  <c r="Q379" i="1"/>
  <c r="R379" i="1"/>
  <c r="S379" i="1"/>
  <c r="T379" i="1"/>
  <c r="E371" i="1"/>
  <c r="F371" i="1"/>
  <c r="H373" i="1"/>
  <c r="I373" i="1"/>
  <c r="J373" i="1"/>
  <c r="K373" i="1"/>
  <c r="L373" i="1"/>
  <c r="M373" i="1"/>
  <c r="N373" i="1"/>
  <c r="O373" i="1"/>
  <c r="P373" i="1"/>
  <c r="Q373" i="1"/>
  <c r="R373" i="1"/>
  <c r="D371" i="1"/>
  <c r="S373" i="1"/>
  <c r="T373" i="1"/>
  <c r="J370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D225" i="1"/>
  <c r="E225" i="1"/>
  <c r="F225" i="1"/>
  <c r="G225" i="1"/>
  <c r="K225" i="1"/>
  <c r="L225" i="1"/>
  <c r="M225" i="1"/>
  <c r="N225" i="1"/>
  <c r="O225" i="1"/>
  <c r="P225" i="1"/>
  <c r="Q225" i="1"/>
  <c r="R225" i="1"/>
  <c r="S225" i="1"/>
  <c r="T225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C237" i="1"/>
  <c r="C236" i="1" s="1"/>
  <c r="C235" i="1"/>
  <c r="C234" i="1" s="1"/>
  <c r="C228" i="1"/>
  <c r="C227" i="1" s="1"/>
  <c r="C221" i="1"/>
  <c r="C219" i="1" s="1"/>
  <c r="C214" i="1"/>
  <c r="C213" i="1"/>
  <c r="C211" i="1" s="1"/>
  <c r="C202" i="1"/>
  <c r="C201" i="1"/>
  <c r="C206" i="1"/>
  <c r="C205" i="1" s="1"/>
  <c r="C199" i="1"/>
  <c r="C198" i="1"/>
  <c r="C204" i="1"/>
  <c r="C203" i="1" s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C379" i="1" l="1"/>
  <c r="C378" i="1" s="1"/>
  <c r="H378" i="1"/>
  <c r="G373" i="1"/>
  <c r="G371" i="1"/>
  <c r="C371" i="1" s="1"/>
  <c r="O250" i="1"/>
  <c r="O193" i="1"/>
  <c r="G193" i="1"/>
  <c r="G250" i="1"/>
  <c r="T250" i="1"/>
  <c r="T193" i="1"/>
  <c r="P250" i="1"/>
  <c r="P193" i="1"/>
  <c r="L250" i="1"/>
  <c r="L193" i="1"/>
  <c r="H250" i="1"/>
  <c r="H193" i="1"/>
  <c r="S250" i="1"/>
  <c r="S193" i="1"/>
  <c r="R250" i="1"/>
  <c r="R193" i="1"/>
  <c r="N250" i="1"/>
  <c r="N193" i="1"/>
  <c r="J250" i="1"/>
  <c r="J193" i="1"/>
  <c r="F250" i="1"/>
  <c r="F193" i="1"/>
  <c r="K250" i="1"/>
  <c r="K193" i="1"/>
  <c r="Q250" i="1"/>
  <c r="Q193" i="1"/>
  <c r="M250" i="1"/>
  <c r="M193" i="1"/>
  <c r="I250" i="1"/>
  <c r="I193" i="1"/>
  <c r="C194" i="1"/>
  <c r="C193" i="1" s="1"/>
  <c r="E250" i="1"/>
  <c r="E193" i="1"/>
  <c r="D373" i="1"/>
  <c r="F373" i="1"/>
  <c r="C377" i="1"/>
  <c r="C200" i="1"/>
  <c r="C197" i="1"/>
  <c r="C250" i="1" l="1"/>
  <c r="D293" i="1"/>
  <c r="E293" i="1"/>
  <c r="F293" i="1"/>
  <c r="G293" i="1"/>
  <c r="H293" i="1"/>
  <c r="I293" i="1"/>
  <c r="J293" i="1"/>
  <c r="L293" i="1"/>
  <c r="M293" i="1"/>
  <c r="N293" i="1"/>
  <c r="O293" i="1"/>
  <c r="P293" i="1"/>
  <c r="Q293" i="1"/>
  <c r="R293" i="1"/>
  <c r="S293" i="1"/>
  <c r="T293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T276" i="1"/>
  <c r="S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C175" i="1"/>
  <c r="C174" i="1" s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C173" i="1"/>
  <c r="C172" i="1" s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C171" i="1"/>
  <c r="C170" i="1" s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C169" i="1"/>
  <c r="C168" i="1" s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D370" i="1" l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C101" i="1"/>
  <c r="C100" i="1" s="1"/>
  <c r="C97" i="1"/>
  <c r="C95" i="1" s="1"/>
  <c r="C87" i="1"/>
  <c r="C86" i="1"/>
  <c r="C84" i="1"/>
  <c r="C83" i="1"/>
  <c r="C81" i="1"/>
  <c r="C80" i="1"/>
  <c r="C78" i="1"/>
  <c r="C77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F370" i="1"/>
  <c r="G370" i="1"/>
  <c r="K370" i="1"/>
  <c r="H369" i="1"/>
  <c r="I369" i="1"/>
  <c r="C44" i="1"/>
  <c r="C43" i="1" s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C42" i="1"/>
  <c r="C41" i="1" s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C40" i="1"/>
  <c r="C39" i="1" s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C38" i="1"/>
  <c r="C37" i="1" s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P368" i="1" l="1"/>
  <c r="O368" i="1"/>
  <c r="N368" i="1"/>
  <c r="Q368" i="1"/>
  <c r="M368" i="1"/>
  <c r="F369" i="1"/>
  <c r="S368" i="1"/>
  <c r="R368" i="1"/>
  <c r="C93" i="1"/>
  <c r="L368" i="1"/>
  <c r="Q370" i="1"/>
  <c r="M370" i="1"/>
  <c r="K368" i="1"/>
  <c r="T370" i="1"/>
  <c r="P370" i="1"/>
  <c r="L370" i="1"/>
  <c r="J368" i="1"/>
  <c r="F368" i="1"/>
  <c r="F367" i="1" s="1"/>
  <c r="S370" i="1"/>
  <c r="O370" i="1"/>
  <c r="D368" i="1"/>
  <c r="R370" i="1"/>
  <c r="N370" i="1"/>
  <c r="T368" i="1"/>
  <c r="M369" i="1"/>
  <c r="N369" i="1"/>
  <c r="J369" i="1"/>
  <c r="O369" i="1"/>
  <c r="K369" i="1"/>
  <c r="L369" i="1"/>
  <c r="P369" i="1"/>
  <c r="E369" i="1"/>
  <c r="J367" i="1" l="1"/>
  <c r="N367" i="1"/>
  <c r="L367" i="1"/>
  <c r="O367" i="1"/>
  <c r="K367" i="1"/>
  <c r="M367" i="1"/>
  <c r="P367" i="1"/>
  <c r="J381" i="1"/>
  <c r="K381" i="1"/>
  <c r="P381" i="1"/>
  <c r="M381" i="1"/>
  <c r="I368" i="1"/>
  <c r="I367" i="1" s="1"/>
  <c r="H367" i="1"/>
  <c r="O381" i="1"/>
  <c r="L381" i="1"/>
  <c r="N381" i="1"/>
  <c r="D369" i="1"/>
  <c r="E368" i="1"/>
  <c r="F381" i="1"/>
  <c r="C368" i="1" l="1"/>
  <c r="D367" i="1"/>
  <c r="T381" i="1"/>
  <c r="T369" i="1"/>
  <c r="T367" i="1" s="1"/>
  <c r="S381" i="1"/>
  <c r="S369" i="1"/>
  <c r="S367" i="1" s="1"/>
  <c r="Q381" i="1"/>
  <c r="Q369" i="1"/>
  <c r="Q367" i="1" s="1"/>
  <c r="G381" i="1"/>
  <c r="G369" i="1"/>
  <c r="G367" i="1" s="1"/>
  <c r="R381" i="1"/>
  <c r="R369" i="1"/>
  <c r="R367" i="1" s="1"/>
  <c r="D381" i="1"/>
  <c r="I381" i="1"/>
  <c r="H381" i="1"/>
  <c r="C382" i="1"/>
  <c r="E381" i="1"/>
  <c r="C383" i="1"/>
  <c r="C369" i="1" l="1"/>
  <c r="E380" i="1"/>
  <c r="E370" i="1" l="1"/>
  <c r="C376" i="1"/>
  <c r="E373" i="1"/>
  <c r="C375" i="1"/>
  <c r="D85" i="1"/>
  <c r="E85" i="1"/>
  <c r="F85" i="1"/>
  <c r="G85" i="1"/>
  <c r="H85" i="1"/>
  <c r="I85" i="1"/>
  <c r="J85" i="1"/>
  <c r="D82" i="1"/>
  <c r="E82" i="1"/>
  <c r="F82" i="1"/>
  <c r="G82" i="1"/>
  <c r="H82" i="1"/>
  <c r="I82" i="1"/>
  <c r="J82" i="1"/>
  <c r="E367" i="1" l="1"/>
  <c r="C370" i="1"/>
  <c r="C367" i="1" s="1"/>
  <c r="C373" i="1"/>
  <c r="C76" i="1"/>
  <c r="D79" i="1" l="1"/>
  <c r="E79" i="1"/>
  <c r="F79" i="1"/>
  <c r="G79" i="1"/>
  <c r="H79" i="1"/>
  <c r="I79" i="1"/>
  <c r="J79" i="1"/>
  <c r="C85" i="1"/>
  <c r="C82" i="1"/>
  <c r="C79" i="1" l="1"/>
  <c r="C226" i="1" l="1"/>
  <c r="C225" i="1" l="1"/>
  <c r="C384" i="1" l="1"/>
  <c r="C381" i="1" s="1"/>
</calcChain>
</file>

<file path=xl/sharedStrings.xml><?xml version="1.0" encoding="utf-8"?>
<sst xmlns="http://schemas.openxmlformats.org/spreadsheetml/2006/main" count="3639" uniqueCount="406">
  <si>
    <t>Наименование</t>
  </si>
  <si>
    <t>2014 год</t>
  </si>
  <si>
    <t>2015 год</t>
  </si>
  <si>
    <t>2016 год</t>
  </si>
  <si>
    <t>Целевые показатели результатов реализации муниципальной программы</t>
  </si>
  <si>
    <t>количество учреждений, в отношении которых департамент образования выполняет функции куратора, ед.</t>
  </si>
  <si>
    <t>количество дошкольных учреждений, введенных в эксплуатацию по окончании строительства, после приобретения объектов недвижимости, ед.</t>
  </si>
  <si>
    <t>-</t>
  </si>
  <si>
    <t>х</t>
  </si>
  <si>
    <t>Задача 1.2. Развитие инфраструктуры дошкольных образовательных учреждений в целях повышения доступности дошкольного образования</t>
  </si>
  <si>
    <t>количество введенных в эксплуатацию по окончании строительства объектов дошкольного образования, ед.</t>
  </si>
  <si>
    <t>Задача 2.1. Обеспечение предоставления общего и дополнительного образования в общеобразовательных учреждениях</t>
  </si>
  <si>
    <t>Задача 2.2. Развитие инфраструктуры образовательных учреждений, реализующих основную общеобразовательную программу, в целях улучшения условий оказания образовательных услуг</t>
  </si>
  <si>
    <t>Задача 3.1. Обеспечение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</t>
  </si>
  <si>
    <t>количество образовательных учреждений дополнительного образования, в которых проведен выборочный текущий ремонт зданий, благоустройство территорий, ед.</t>
  </si>
  <si>
    <t>Задача 4.1. Обеспечение оздоровления и занятости детей в каникулярный период</t>
  </si>
  <si>
    <t>исполнение плановых показателей по расходам департамента образования в части средств местного бюджета за отчетный год, не менее, %</t>
  </si>
  <si>
    <t>95 - 105</t>
  </si>
  <si>
    <t>да</t>
  </si>
  <si>
    <t>Задача 5.2. Исполнение переданных органам местного самоуправления в установленном порядке с уровня государственной власти Ханты-Мансийского автономного округа - Югры отдельных государственных полномочий</t>
  </si>
  <si>
    <t>2017 год</t>
  </si>
  <si>
    <t>2018 год</t>
  </si>
  <si>
    <t>2019 год</t>
  </si>
  <si>
    <t>2020 год</t>
  </si>
  <si>
    <t>Программные мероприятия,</t>
  </si>
  <si>
    <t>В том числе по годам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</si>
  <si>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</si>
  <si>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</si>
  <si>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</si>
  <si>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</si>
  <si>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</si>
  <si>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</si>
  <si>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</si>
  <si>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</si>
  <si>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</si>
  <si>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</si>
  <si>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Значение показателя, в том числе</t>
  </si>
  <si>
    <t>количество введенных в эксплуатацию объектов дошкольного, общего образования по окончании строительства, ед.</t>
  </si>
  <si>
    <t xml:space="preserve">Задача 1.1. Обеспечение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  </t>
  </si>
  <si>
    <t>количество введенных в эксплуатацию объектов дошкольного образования по окончании строительства, ед.</t>
  </si>
  <si>
    <t>количество ежегодных городских мероприятий, направленных на развитие научно-технического творчества, формирование инженерной культуры детей дошкольного возраста, ед.</t>
  </si>
  <si>
    <t>количество образовательных учреждений, реализующих основную образовательную программу дошкольного образования, в которых проведен выборочный текущий ремонт зданий, благоустройство территорий, ед.</t>
  </si>
  <si>
    <t>количество частных организаций, получивших субсидию на возмещение затрат по созданию условий для организации образовательного процесса (оплата коммунальных услуг), ед.</t>
  </si>
  <si>
    <t>степень готовности объекта, %</t>
  </si>
  <si>
    <t>соблюдение доли местного бюджета для исполнения договорных обязательств по приобретению детского сада в микрорайоне ПИКС г. Сургута, да/нет</t>
  </si>
  <si>
    <t>соблюдение доли местного бюджета для исполнения договорных обязательств по приобретению детского сада в микрорайоне 37 
г. Сургута, да/нет</t>
  </si>
  <si>
    <t>исполнение договорных обязательств по приобретению детского сада в микрорайоне 37 
г. Сургута, %</t>
  </si>
  <si>
    <t>приобретение детского сада в микрорайоне 37
г. Сургута, ед.</t>
  </si>
  <si>
    <t>приобретение встроенно-пристроенного помещения детского сада на 71 место в мкр.18-19-20 г. Сургута, ед.</t>
  </si>
  <si>
    <t>приобретение встроенно-пристроенного помещения по ул. Профсоюзов, д. 38, ед.</t>
  </si>
  <si>
    <t>количество введенных в эксплуатацию объектов общего образования по окончании строительства, ед.</t>
  </si>
  <si>
    <t>соблюдение доли местного бюджета для исполнения договорных обязательств по приобретению объектов общего образования, да/нет</t>
  </si>
  <si>
    <t>количество проведенных мероприятий, направленных на развитие одаренных детей, ед.</t>
  </si>
  <si>
    <t xml:space="preserve">количество образовательных учреждений, организовавших мероприятия по проведению процедур оценки качества образования, ед.  </t>
  </si>
  <si>
    <t>количество образовательных учреждений, улучшивших материально-техническую базу для реализации образовательной программы на профильном уровне, ед.</t>
  </si>
  <si>
    <t xml:space="preserve">количество образовательных учреждений, получивших денежное поощрение за участие в конкурсе, ед.  </t>
  </si>
  <si>
    <t>количество образовательных учреждений, улучшивших материально-техническую базу для реализации проекта, ед.</t>
  </si>
  <si>
    <t>количество образовательных учреждений, улучшивших материально-техническую базу для проведения конкурса, ед.</t>
  </si>
  <si>
    <t>количество частных организаций, осуществляющих образовательную деятельность по реализации образовательных программ дошкольного образования, получивших субсидию на финансовое обеспечение (возмещение) затрат по выплате компенсации родителям части родительской платы за присмотр и уход за детьми, ед.</t>
  </si>
  <si>
    <t>исполнение договорных обязательств по строительству МБОУ СОШ № 10 (пристрой), %</t>
  </si>
  <si>
    <t>количество выполненных работ по обследованию конструкций здания, ед.</t>
  </si>
  <si>
    <t>количество выполненных проектно-изыскательских работ, ед.</t>
  </si>
  <si>
    <t>количество введенных в эксплуатацию объектов  общего образования по окончании строительства, ед.</t>
  </si>
  <si>
    <t>количество образовательных учреждений, получивших денежное поощрение за участие в конкурсе, ед.</t>
  </si>
  <si>
    <t xml:space="preserve">Задача 3.2. Развитие инфраструктуры учреждений дополнительного образования </t>
  </si>
  <si>
    <t>доля удовлетворенных запросов участников образовательного процесса в методическом, информационном сопровождении по отношению к общему количеству указанных запросов, %</t>
  </si>
  <si>
    <t>доля заявителей, которым произведено своевременное начисление и выплата компенсации части родительской платы за присмотр и уход за детьми в частных организациях, осуществляющих образовательную деятельность по реализации образовательных программ дошкольного образования, по отношению к общему количеству заявителей, 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</si>
  <si>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</si>
  <si>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численность учащихся образовательных учреждений, получивших поощрение, чел.</t>
  </si>
  <si>
    <t>доля учащихся очной формы обучения, обеспеченных завтраками и обедами в учебное время, по отношению к общей численности указанных учащихся, %</t>
  </si>
  <si>
    <t>количество введенных в эксплуатацию объектов дошкольного, общего образования по окончании строительства, приобретенных объектов недвижимого имущества для размещения дошкольных, общеобразовательных учреждений, ед.</t>
  </si>
  <si>
    <t>Итого-вое значе-ние показа-теля</t>
  </si>
  <si>
    <t xml:space="preserve">- 1-е классы
- 2-е классы
- 3-е классы
- 4-е классы
</t>
  </si>
  <si>
    <t xml:space="preserve">
</t>
  </si>
  <si>
    <t>100
100
100
100</t>
  </si>
  <si>
    <t>- 5-е классы
- 6-е классы
- 7-е классы
- 8-е классы
- 9-е классы</t>
  </si>
  <si>
    <t>-
-
-
-
-</t>
  </si>
  <si>
    <t>100
-
-
-
-</t>
  </si>
  <si>
    <t>100
100
-
-
-</t>
  </si>
  <si>
    <t>100
100
100
-
-</t>
  </si>
  <si>
    <t>100
100
100
100
-</t>
  </si>
  <si>
    <t>100
100
100
100
100</t>
  </si>
  <si>
    <t>доля педагогических работников, прошедших в течение года повышение квалификации и переподготовку, по отношению к общей численности педагогических работников общеобразовательных учреждений, не менее, %</t>
  </si>
  <si>
    <t>количество ежегодных городских мероприятий, направленных на развитие научно-технического творчества, формирование инженерной культуры обучающихся общеобразовательных учреждений, не менее, ед.</t>
  </si>
  <si>
    <t>доля муниципальных общеобразовательных учреждений, осуществляющих деятельность по повышению правовой культуры учащихся, %</t>
  </si>
  <si>
    <t>Задача 5.1. Организация предоставления общедоступного бесплатного дошкольного, общего и дополнительного образования детей, отдыха детей в каникулярное время; обеспечение эффективного и устойчивого функционирования муниципальных образовательных учреждений, подведомственных департаменту образования.</t>
  </si>
  <si>
    <t>Основное мероприятие 1.2.3. Выполнение работ по обследованию конструкций зданий дошкольных образовательных учреждений</t>
  </si>
  <si>
    <t>Комплексная цель программы: обеспечение доступности качественного образования, соответствующего требованиям инновационного развития экономики города, современным потребностям общества</t>
  </si>
  <si>
    <t>Подпрограмма «Дошкольное образование в образовательных учреждениях, реализующих программу дошкольного образования»</t>
  </si>
  <si>
    <t>Цель подпрограммы 1: повышение доступности дошкольного образования и качества оказываемой муниципальной услуги «Реализация основных общеобразовательных программ дошкольного образования» в части условий оказания услуги</t>
  </si>
  <si>
    <t>Подпрограмма «Общее и дополнительное образование в общеобразовательных учреждениях»</t>
  </si>
  <si>
    <t>Цель подпрограммы 2: сохранение качества общего и дополнительного образования в общеобразовательных учреждениях в части результатов реализации образовательных программ, повышение качества в части условий оказания муниципальных услуг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</si>
  <si>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Подпрограмма «Дополнительное образование в учреждениях дополнительного образования»</t>
  </si>
  <si>
    <t>Цель подпрограммы 3: сохранение качества муниципальной услуги «Реализация дополнительных общеразвивающих программ»</t>
  </si>
  <si>
    <t>Подпрограмма «Организация и обеспечение отдыха и оздоровления детей»</t>
  </si>
  <si>
    <t>Цель подпрограммы 4: сохранение качества организации и обеспечения отдыха и оздоровления детей</t>
  </si>
  <si>
    <t>Подпрограмма «Функционирование департамента образования»</t>
  </si>
  <si>
    <t>Цель подпрограммы 5: осуществление управленческих и иных функций по реализации права населения города на общедоступное бесплатное дошкольное, общее и дополнительное образование, по обеспечению деятельности муниципальных образовательных учреждений, подведомственных департаменту образования, по оказанию качественных муниципальных услуг</t>
  </si>
  <si>
    <t>объем ассигнований на реализацию программы и показатели результатов реализации муниципальной программы «Развитие образования города Сургута на 2014 - 2030 годы»</t>
  </si>
  <si>
    <t>Объем 
финансирования 
(всего, руб.)</t>
  </si>
  <si>
    <t>Наименование 
показателя,
ед. измерения</t>
  </si>
  <si>
    <t>всего,
в том числе</t>
  </si>
  <si>
    <t>за счет средств местного бюджета</t>
  </si>
  <si>
    <t>за счет межбюд-жетных транс-фертов из окруж-ного бюджета</t>
  </si>
  <si>
    <t>за счет других источ-ников (роди-тельской платы за присмотр и уход за детьми)</t>
  </si>
  <si>
    <t xml:space="preserve">Основное мероприятие
1.1.2. Укрепление комплексной безопасности муниципальных образовательных организаций
</t>
  </si>
  <si>
    <t xml:space="preserve">за счет средств местного бюджета </t>
  </si>
  <si>
    <t xml:space="preserve">Основное мероприятие
1.1.3. Комплектование вариативных групп дошкольного образования, групп присмотра и ухода, современным оборудованием, учебно-методическими комплектами, инвентарем
</t>
  </si>
  <si>
    <t xml:space="preserve">Основное мероприятие
1.1.4. Поддержка и развитие системы региональных инновационных, стажировочных и пилотных площадок
</t>
  </si>
  <si>
    <t xml:space="preserve">Основное мероприятие
1.1.6. 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
</t>
  </si>
  <si>
    <t>за счет межбюд-жетных транс-фертов из федераль-ного бюджета</t>
  </si>
  <si>
    <t xml:space="preserve">Основное мероприятие 1.1.9. Создание условий
реализации федерального государственного
стандарта для детей с ограниченными
возможностями здоровья в дошкольных
образовательных организациях
</t>
  </si>
  <si>
    <t xml:space="preserve">Основное мероприятие
1.2.1. Проектирование, строительство 
(реконструкция) муниципальных объектов дошкольного образования
</t>
  </si>
  <si>
    <t>всего
в том числе</t>
  </si>
  <si>
    <t>за счет других источ-ников (средства прог-раммы «Сотруд-ниче-ство»)</t>
  </si>
  <si>
    <t>Мероприятие 1.2.2.12 Детский сад в микрорайоне 20А г. Сургута</t>
  </si>
  <si>
    <t>Мероприятие 1.2.3.1. МБДОУ № 30 «Семицветик»</t>
  </si>
  <si>
    <t>Мероприятие 1.2.3.2. МБДОУ № 33 «Аленький цветочек»</t>
  </si>
  <si>
    <t>Всего по подпрограмме «Дошкольное образование в образовательных учреждениях, реализующих программу дошкольного образования»</t>
  </si>
  <si>
    <t>за счет межбюд-жетных трансфер-тов из окруж-ного бюджета</t>
  </si>
  <si>
    <t xml:space="preserve">Основное мероприятие
2.1.2. Поддержка кадетских классов муниципальных бюджетных общеобразовательных организаций, реализующих в образовательной и воспитательной деятельности культурно-исторические традиции российского казачества 
 </t>
  </si>
  <si>
    <t xml:space="preserve">Основное мероприятие
2.1.3. Укрепление комплексной безопасности муниципальных образовательных организаций
</t>
  </si>
  <si>
    <t xml:space="preserve">Основное мероприятие
2.1.4. Организация и проведение мероприятий по развитию одаренных детей (олимпиады, конкурсы, форумы, профильные смены, учебно-тренировочные сборы и др.)
</t>
  </si>
  <si>
    <t xml:space="preserve">Основное мероприятие
2.1.5. Поддержка и развитие системы региональных инновационных, стажировочных и пилотных площадок
</t>
  </si>
  <si>
    <t xml:space="preserve">Основное мероприятие
2.1.6. Проведение государственной итоговой аттестации обучающихся и других процедур оценки качества
</t>
  </si>
  <si>
    <t xml:space="preserve">Основное мероприятие
2.1.7. Развитие материально-технической базы профильных классов (милицейские (полицейские), кадетские классы
</t>
  </si>
  <si>
    <t xml:space="preserve">Основное мероприятие
2.1.9.  Развитие движения отрядов юных инспекторов движения, в том числе конкурсы
</t>
  </si>
  <si>
    <t xml:space="preserve">Основное мероприятие
2.1.10. Проведение смотра – конкурса «Зеленый огонек»
</t>
  </si>
  <si>
    <t xml:space="preserve">Основное мероприятие
2.1.12. 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
</t>
  </si>
  <si>
    <t xml:space="preserve">Основное мероприятие
2.1.14. Развитие системы дошкольного и общего образования
</t>
  </si>
  <si>
    <t>Основное мероприятие
2.1.15. Оснащение объектов капитального строительства, реконструкции, капитального ремонта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 условиям обучения</t>
  </si>
  <si>
    <t xml:space="preserve">Основное мероприятие
2.2.1. Приобретение объектов общего образования
</t>
  </si>
  <si>
    <t>Мероприятие 2.2.1.1. Школа – детский сад в микрорайоне 24 (200 учащ. / 100 мест) 
г. Сургута</t>
  </si>
  <si>
    <t xml:space="preserve">Мероприятие 2.2.1.4. Школа – детский сад 
№ 1 в микрорайоне 38 (100 учащ. / 200 мест)
</t>
  </si>
  <si>
    <t xml:space="preserve">Мероприятие 2.2.1.3. Средняя школа на 801 учащегося в 40 микрорайоне 
г. Сургута
</t>
  </si>
  <si>
    <t xml:space="preserve">Мероприятие 2.2.2.3. МБОУ СОШ № 10 (пристрой)
</t>
  </si>
  <si>
    <t xml:space="preserve">Мероприятие 2.2.2.4. МБОУ СОШ № 20 (столовая)
</t>
  </si>
  <si>
    <t xml:space="preserve">Основное мероприятие
2.2.3. Выполнение работ по строительству спортивных центров с универсальным игровым залом – всего, в том числе:
</t>
  </si>
  <si>
    <t>Мероприятие 2.2.3.1. Спортивный центр с универсальным игровым залом № 5 (МБОУ СОШ 
№ 10 с углубленным изучением отдельных предметов)</t>
  </si>
  <si>
    <t>Мероприятие 2.2.3.2. Спортивный центр с универсальным игровым залом № 6 (МБОУ СОШ № 26)</t>
  </si>
  <si>
    <t xml:space="preserve">Мероприятие 2.2.3.3. Спортивный центр с универсальным игровым залом № 7 (МБОУ СОШ № 12, микрорайон А)
</t>
  </si>
  <si>
    <t xml:space="preserve">Основное мероприятие
2.2.4. Выполнение работ по обследованию конструкций здания МБОУ СОШ № 38 пр.Пролетарский, 14а
</t>
  </si>
  <si>
    <t>Мероприятие 2.2.4.1. МБОУ СОШ № 27</t>
  </si>
  <si>
    <t>Всего по подпрограмме «Общее и дополнительное образование в общеобразовательных учреждениях»</t>
  </si>
  <si>
    <t>за счет других источни-ков (роди-тельской платы за присмотр и уход за детьми)</t>
  </si>
  <si>
    <t>всего, 
в том числе</t>
  </si>
  <si>
    <t xml:space="preserve">Мероприятие 3.1.1.2. Создание сети опорных ресурсных центров, организованных по принципу индустриальных парков (детских технопарков) «Кванториум»
</t>
  </si>
  <si>
    <t>Основное мероприятие
3.1.2. Организация и проведение мероприятий по развитию одаренных детей (олимпиады, конкурсы, форумы, профильные смены, учебно – тренировочные сборы и др.)</t>
  </si>
  <si>
    <t xml:space="preserve">Основное мероприятие
3.1.3. Проведение смотра – конкурса «Зеленый огонек»
</t>
  </si>
  <si>
    <t>Основное мероприятие 3.1.5. Повышение оплаты труда педагогических работников муниципальных образовательных организаций дополнительного образования</t>
  </si>
  <si>
    <t xml:space="preserve">Основное мероприятие
3.1.7. 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
</t>
  </si>
  <si>
    <t xml:space="preserve">Основное мероприятие
3.2.1. Выполнение проектных работ на выполнение работ по строительству станции юных натуралистов в лесопарковой зоне междуречья р. Сайма. Корректировка
</t>
  </si>
  <si>
    <t>Основное мероприятие 3.2.2. Выполнение работ по строительству объекта «Станция юных натуралистов в лесопарковой зоне междуречья р. Сайма»</t>
  </si>
  <si>
    <t>Основное мероприятие 3.2.3. Приобретение объектов дополнительного образования</t>
  </si>
  <si>
    <t xml:space="preserve">Всего по подпрограмме «Дополнительное образование в учреждениях дополнительного образования» </t>
  </si>
  <si>
    <t>Мероприятие 3.2.3.1. Детский технопарк «Кванториум» на 150 мест единовременной пропускной способности</t>
  </si>
  <si>
    <t xml:space="preserve">всего, 
в том числе    </t>
  </si>
  <si>
    <t xml:space="preserve">Основное мероприятие
4.1.1. Организация отдыха и оздоровления детей, проживающих в городе Сургуте, в муниципальных бюджетных и автономных учреждениях 
</t>
  </si>
  <si>
    <t xml:space="preserve">всего, 
в том числе   </t>
  </si>
  <si>
    <t>Всего по подпрограмме «Организация и обеспечение отдыха и оздоровления детей»</t>
  </si>
  <si>
    <t xml:space="preserve">всего, 
в том числе </t>
  </si>
  <si>
    <t>Основное мероприятие
5.1.1. Обеспечение деятельности департамента образования,  подведомственных муниципальных казенных учреждений, «Информационно-методического центра»</t>
  </si>
  <si>
    <t>Основное мероприятие
5.1.6. Поощрение лучших учащихся образовательных организаций, расположенных в городе Сургуте, в том числе награжденных золотой и серебряной медалями «За особые успехи в обучении»</t>
  </si>
  <si>
    <t xml:space="preserve">Основное мероприятие 5.1.8. Проведение государственной итоговой аттестации обучающихся и других процедур оценки качества </t>
  </si>
  <si>
    <t xml:space="preserve">Основное мероприятие
5.2.2. Организация отдыха и оздоровления детей, проживающих в городе Сургуте
</t>
  </si>
  <si>
    <t xml:space="preserve">Общий объем ассигнований на реализацию программы – всего, в том числе
</t>
  </si>
  <si>
    <t>за счет межбюд-жетных трансфер-тов из федераль-ного бюджета</t>
  </si>
  <si>
    <t>за счет других источ-ников (средства програм-мы «Сот-рудни-чество»)</t>
  </si>
  <si>
    <t>Объем ассигнований администратора – департамента образования</t>
  </si>
  <si>
    <t xml:space="preserve">всего, 
в том числе  </t>
  </si>
  <si>
    <t xml:space="preserve">-     </t>
  </si>
  <si>
    <t>обеспеченность детей дошкольного возраста местами в организациях, осуществляющих образовательную деятельность по реализации образовательных программ дошкольного образования, (количество мест на 1000 детей)</t>
  </si>
  <si>
    <t>охват детей в возрасте от 5 до 18 лет,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лет),%</t>
  </si>
  <si>
    <t>доля детей в возрасте от 6 до 17 лет (включительно), отдохнувших в лагерях с дневным пребыванием детей, по отношению к численности детей указанного возраста, проживающих на территории города, %</t>
  </si>
  <si>
    <t>количество приобретенных объектов (выкупленных в полном объеме) недвижимого имущества для размещения дошкольных, общеобразовательных учреждений, учреждений дополнительного образования, ед.</t>
  </si>
  <si>
    <t>количество муниципальных образовательных учреждений, реализующих программу дошкольного образования, получивших субсидии на выполнение муниципального задания и на иные цели, ед.</t>
  </si>
  <si>
    <t>доля муниципальных образовательных учреждений, реализующих основную образовательную программу дошкольного образования в соответствии с ФГОС ДО, по  отношению к общему количеству указанных учреждений, %</t>
  </si>
  <si>
    <t xml:space="preserve">удовлетворённость потребителей качеством оказываемой услуги дошкольного образования в образовательных учреждениях, реализующих основную образовательную программу дошкольного образования, % </t>
  </si>
  <si>
    <t>- </t>
  </si>
  <si>
    <t> -</t>
  </si>
  <si>
    <t>количество образо-вательных учреждений, улучшивших материально-техническую базу для обеспечения комплексной безопасности образова-тельного учреждения, ед.</t>
  </si>
  <si>
    <t>ДО</t>
  </si>
  <si>
    <t>количество образо-вательных учреждений, улучшивших материально-техническую базу в соответствии с требованием ФГОС общего образования, ед.</t>
  </si>
  <si>
    <t>количество образовательных учреждений, реализующих основную образовательную программу дошкольного образования, в которых проведен капитальный ремонт зданий, инженерных сетей, ед.</t>
  </si>
  <si>
    <t>удельный вес численности воспитанников частных организаций, осуществляющих образовательную деятельность по реализации образовательных программ дошкольного образования, в общей численности детей, получающих дошкольное образование, %</t>
  </si>
  <si>
    <t xml:space="preserve">количество образовательных учреждений, в которых
созданы условия
реализации федерального государственного
стандарта для детей с ограниченными
возможностями здоровья в дошкольных образовательных организациях, ед.
</t>
  </si>
  <si>
    <t xml:space="preserve">количество образовательных учреждений, улучшивших материально-техническую базу для работы с детьми с ограниченными возможностями здоровья, ед.
</t>
  </si>
  <si>
    <t>количество подключенных объектов к сетям электроснабжения, ед.</t>
  </si>
  <si>
    <t>ДАиГ</t>
  </si>
  <si>
    <t>исполнение договорных обязательств по приобретению детского сада в микрорайоне ПИКС г. Сургута, %</t>
  </si>
  <si>
    <t>приобретение детского сада в 5А микрорайоне  
г. Сургута, ед.</t>
  </si>
  <si>
    <t>исполнение договорных обязательств по приобретению детского сада № 1 на 300 мест в микрорайоне № 24 
г. Сургута, %</t>
  </si>
  <si>
    <t>соблюдение доли местного бюджета для исполнения договорных обязательств по приобретению детского сада № 1 на 300 мест в микрорайоне № 24 
г. Сургута, да/нет</t>
  </si>
  <si>
    <t>приобретение детского сада № 1 на 300 мест в микрорайоне № 24 
г. Сургута, ед.</t>
  </si>
  <si>
    <t xml:space="preserve">приобретение детского сада на 350 мест в 40 микрорайоне г. Сургута 
(за счет средств областной программы «Сотрудничество»), ед.
</t>
  </si>
  <si>
    <t>соблюдение доли местного бюджета для исполнения договорных обязательств по приобретению билдинг-сада на 40 мест, ул. Каролинского, 10, да/нет</t>
  </si>
  <si>
    <t xml:space="preserve">Мероприятие 1.2.2.10. Приобретение встроенно-пристроенного помещения по ул. Профсоюзов, 
д. 38 
</t>
  </si>
  <si>
    <t xml:space="preserve">Мероприятие 1.2.2.9. Билдинг-сад на 40 мест, ул. Каролинского, 10
</t>
  </si>
  <si>
    <t xml:space="preserve">Мероприятие 1.2.2.11. Билдинг-сад в микрорайоне 41
</t>
  </si>
  <si>
    <t>Мероприятие 1.2.2.2. Детский сад на 300 мест в 5А микрорайоне г. Сургута</t>
  </si>
  <si>
    <t xml:space="preserve">Мероприятие 1.2.2.7. Детский сад № 2 на 300 мест в 38 микрорайоне 
г. Сургута 
</t>
  </si>
  <si>
    <t xml:space="preserve">Мероприятие 1.2.2.8. «Развитие застроенной территории - части квартала 23А в г. Сургуте» X этап строительства, встроенно-пристроенный детский сад на 80 мест
</t>
  </si>
  <si>
    <t>соблюдение доли местного бюджета для исполненния договорных обязательств по приобретению билдинг-сада в микрорайоне 41, да/нет</t>
  </si>
  <si>
    <t>количество обследованных объектов дошкольных образовательных учреждений, ед.</t>
  </si>
  <si>
    <t>отношение среднего балла единого государственного экзамена (в расчете на 2 обязательных предмета) в 10 %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10 % школ с худшими результатами единого государственного экзамена, раз</t>
  </si>
  <si>
    <t>доля удовлетворенных запросов на получение общего образования в общеобразовательных учреждениях, по отношению к общему количеству указанных запросов, %</t>
  </si>
  <si>
    <t>численность учащихся, получающих общее и дополнительное образование в общеобразовательных учреждениях, подведомственных департаменту образования, на конец года, чел.</t>
  </si>
  <si>
    <t>количество муниципальных общеобразовательных учреждений, получивших субсидии на выполнение муниципального задания и на иные цели, ед.</t>
  </si>
  <si>
    <t>доля учащихся общеобразовательных учреждений в общей численности детей 7 – 18 лет, %</t>
  </si>
  <si>
    <t>доля общеобразовательных учреждений, реализующих федеральные государственные образовательные стандарты начального общего образования нового поколения, по отношению к общему количеству муниципальных общеобразовательных учреждений, имеющих, %:</t>
  </si>
  <si>
    <t>доля общеобразовательных учреждений, реализующих федеральные государственные образовательные стандарты основного общего образования нового поколения, по отношению к общему количеству муниципальных общеобразовательных учреждений, имеющих, %:</t>
  </si>
  <si>
    <t>доля общеобразовательных учреждений, реализующих федеральные государственные образовательные стандарты среднего общего образования нового поколения, по отношению к общему количеству муниципальных общеобразовательных учреждений, имеющих 10 классы, %</t>
  </si>
  <si>
    <t>доля учащихся, освоивших основную общеобразовательную программу начального общего образования по завершении первой ступени общего образования, по отношению к общей численности учащихся 1-4 классов, %</t>
  </si>
  <si>
    <t>доля учащихся, освоивших основную общеобразовательную программу основного общего образования по завершении второй ступени общего образования, по отношению к общей численности учащихся 5-9 классов, %</t>
  </si>
  <si>
    <t>доля учащихся, освоивших основную общеобразовательную программу среднего (полного) общего образования по завершении третьей ступени общего образования, по отношению к общей численности учащихся 10-11(12) классов, %</t>
  </si>
  <si>
    <t>доля учащихся, имеющих отметки «4» и «5» по итогам учебного года, по отношению к общей численности учащихся, %</t>
  </si>
  <si>
    <t>доля учащихся, имеющих положительные отметки по итогам учебного года, по отношению к общей численности учащихся муниципальных общеобразовательных учреждений, %</t>
  </si>
  <si>
    <t>удельный вес численности учащихся, занимающихся в одну смену, в общей численности учащихся общеобразовательных учреждений, %</t>
  </si>
  <si>
    <t>число новых мест в муниципальных общеобразовательных учреждениях города Сургута, введенных путем приобретения объектов недвижимого имущества для размещения общеобразовательных учреждений, строительства (реконструкции) зданий, оптимизации загруженности школ, ед.</t>
  </si>
  <si>
    <t>удовлетворённость потребителей качеством общего образования в общеобразовательных учреждениях, в части</t>
  </si>
  <si>
    <t>- реализации основных общеобразовательных программ начального общего образования</t>
  </si>
  <si>
    <t>- реализации основных общеобразовательных программ основного общего образования</t>
  </si>
  <si>
    <t>- реализациия основных общеобразовательных программ среднего общего образования, %</t>
  </si>
  <si>
    <t>численность учащихся общеобразовательных учреждений, участвующих в течение года в мероприятиях научно-технической направленности муниципального, регионального, федерального уровней, не менее, чел.</t>
  </si>
  <si>
    <t>доля муниципальных общеобразовательных учреждений, на базе которых осуществляется деятельность добровольческих объединений обучающихся, %</t>
  </si>
  <si>
    <t> 1</t>
  </si>
  <si>
    <t>количество муниципальных бюджетных общеобразовательных учреждений, улучшивших материально-техническую базу для реализации в образовательной и воспитательной деятельности культурно-исторических традиций российского казачества, ед.</t>
  </si>
  <si>
    <t>количество образова-тельных учреждений, улучшивших материально-техническую базу для обеспечения комплексной безопасности образова-тельного учреждения, ед.</t>
  </si>
  <si>
    <t>образовательных учреждений, улучшивших материально-техническую базу в соответствии с требованием ФГОС общего образования, ед.</t>
  </si>
  <si>
    <t>количество частных общеобразовательных организаций, получивших субсидии на возмещение затрат частным общеобра-зовательным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ед.</t>
  </si>
  <si>
    <t>количество частных общеобразовательных организаций, получивших субсидию на возмещение затрат по созданию условий для организации образовательного процесса, обеспечения безопасности учащихся, ед.</t>
  </si>
  <si>
    <t>численность учащихся частных общеобразова-тельных организаций на конец года, чел.</t>
  </si>
  <si>
    <t>ДГХ</t>
  </si>
  <si>
    <t>доля муниципальных образовательных учреждений, реализующих основную общеобразо-вательную программу,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</si>
  <si>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количество общеобра-зовательных учреждений, в которых проведен капитальный ремонт зданий, инженерных сетей ед.</t>
  </si>
  <si>
    <t>ДО, 
ДГХ</t>
  </si>
  <si>
    <t xml:space="preserve">количество образова-тельных учреждений, улучшивших материально-техническую базу
для работы с детьми с ограниченными возможностями здоровья, не менее, ед.
</t>
  </si>
  <si>
    <t xml:space="preserve">приобретение средней  школы на 801 учащегося в 40 микрорайоне 
г. Сургута
</t>
  </si>
  <si>
    <t>соблюдение доли местного бюджета для исполнения договорных обязательств по приобретению школы-детского сада № 1 в микрорайоне 38, да/нет</t>
  </si>
  <si>
    <t>степень готовности проекта, %</t>
  </si>
  <si>
    <t>количество выполненных работ по проверке сметной документации, ед.</t>
  </si>
  <si>
    <t>количество проведенных проверок достоверности сметной стоимости проектно-изыскательских работ, ед.</t>
  </si>
  <si>
    <t>количество введенных в эксплуатацию по окончании строительства спортивных центров с универсальным игровым залом, ед., в том числе:</t>
  </si>
  <si>
    <t>Осноное мероприятие 2.2.5. Капитальный ремонт объектов образования для обеспечения доступности людей с ограниченными возможностями здоровья</t>
  </si>
  <si>
    <t>количество отремонтированных объектов образования для обеспечения доступности людей с ограниченными возможностями здоровья, ед.</t>
  </si>
  <si>
    <t>количество реализуемых общеобразовательных общеразвиващих программ дополнительного образования в учреждениях дополнительного образования, подведомственных департаменту образования, на конец года, ед.</t>
  </si>
  <si>
    <t xml:space="preserve">доля удовлетворенных запросов на оказание услуги дополнительного образования в учреждениях дополнительного образования, подведомственных департаменту образования, по отношению к общему количеству указанных запросов, % </t>
  </si>
  <si>
    <t>количество учреждений дополнительного образования, подведомственных департаменту образования, получивших субсидии на выполнение муниципального задания и на иные цели, ед.</t>
  </si>
  <si>
    <t>численность обучающихся, получающих дополнительное образование в учреждениях дополнительного образования, подведомственных департаменту образования, на конец года, чел.</t>
  </si>
  <si>
    <t xml:space="preserve">количество созданных детских технопарков, ед. </t>
  </si>
  <si>
    <t>доля муниципальных бюджетных образова-тельных учреждений дополнительного образования, в которых обеспечено повышение оплаты труда педагоги-ческих работников, %</t>
  </si>
  <si>
    <t>количество учреждений дополнительного образования, в которых проведен капитальный ремонт зданий, инженерных сетей, ед.</t>
  </si>
  <si>
    <t>количество выданных сертификатов дополни-тельного образования детей, обеспеченных персонифицированным финансированием, ед.</t>
  </si>
  <si>
    <t>количество выполненных проектных работ на выполнение работ по строительству станции 
юных натуралистов в лесопарковой зоне междуречья р. Сайма, проект</t>
  </si>
  <si>
    <t xml:space="preserve">количество выполненных работ по проверке сметной документации, ед. 
</t>
  </si>
  <si>
    <t>количество проведенных работ по обследованию конструкций здания, ед.</t>
  </si>
  <si>
    <t>количетсво выкупленных объектов для размещения детских технопарков, организованных по принципу индустриальных парков «Кванториум», ед.</t>
  </si>
  <si>
    <t>количество выкупленных объектов для размещения детских технопарков, организованных по принципу индустриальных парков «Кванториум», ед.</t>
  </si>
  <si>
    <t>- в весенний период</t>
  </si>
  <si>
    <t>- в летний период</t>
  </si>
  <si>
    <t>- в осенний период</t>
  </si>
  <si>
    <t>численность детей, получающих муниципа-льную услугу «Организация и обеспечение отдыха и оздоровления детей» в палаточном лагере, чел.</t>
  </si>
  <si>
    <t>доля удовлетворенных запросов на оказание услуги по организации и обеспечению отдыха и оздоровления детей в оздоровительных лагерях с дневным пребыванием детей, по отношению к общему количеству указанных запросов, %</t>
  </si>
  <si>
    <t>удовлетворённость потребителей качеством оказываемой услуги по организации отдыха в оздоровительных лагерях с дневным пребыванием детей, %</t>
  </si>
  <si>
    <t>численность детей, посещающих лагерь с дневным пребыванием детей на базе некоммерческих организаций, юридических лиц, не являющихся муниципальными учреждениями, чел.</t>
  </si>
  <si>
    <t>- дошкольных образовательных учреждений</t>
  </si>
  <si>
    <t>- общеобразовательных учреждений</t>
  </si>
  <si>
    <t>количество муниципальных образовательных учреждений, в которых на конец года организовано предоставление дошкольного образования – всего, ед., 
в том числе:</t>
  </si>
  <si>
    <t>количество муниципальных образовательных учреждений, в которых организовано предоставление начального общего, основного общего, среднего общего образования на конец года, ед.</t>
  </si>
  <si>
    <t>количество муниципальных образовательных учреждений дополнительного образования, в которых организовано предоставление дополнительного образования на конец года, ед.</t>
  </si>
  <si>
    <t>количество муниципальных образовательных учреждений, подведомственных департаменту образования, на базе которых организованы в каникулярное время оздоровительные лагеря с дневным пребыванием детей, палаточные лагеря, не менее, ед.</t>
  </si>
  <si>
    <t>количество бюджетных, автономных учреждений, для которых в течение года сформировано муниципальное задание на оказание муниципальных услуг (выполнение работ), своевременно обеспеченных субсидией на выполнение муниципального задания, субсидиями на иные цели, ед.</t>
  </si>
  <si>
    <t>доля муниципальных учреждений, подведомственных департаменту образования, обеспеченных централизованным ведением бухгалтерского учета и отчетности, экономическим сопровождением деятельности, по отношению к общей численности указанных учреждений, %</t>
  </si>
  <si>
    <t>доля муниципальных учреждений, подведомственных департаменту образования, в которых отсутствуют случаи чрезвычайных ситуаций, по отношению к общей численности указанных учреждений, %</t>
  </si>
  <si>
    <t>количество проведенных общегородских мероприятий, ед.</t>
  </si>
  <si>
    <t>95- 105</t>
  </si>
  <si>
    <t>95 
до 
105</t>
  </si>
  <si>
    <t>отсутствие просроченной кредиторской задолженности за отчетный год, да / нет</t>
  </si>
  <si>
    <t>количество мероприятий, реализованных за счет средств, поступивших из бюджета автономного округа, направленных на развитие одаренных детей, ед.</t>
  </si>
  <si>
    <t>доля муниципальных учреждений (казенные учреждения, «Информа-ционно-методический центр»),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</si>
  <si>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количество учреждений, в которых проведен капитальный ремонт зданий, инженерных сетей, ед.</t>
  </si>
  <si>
    <t xml:space="preserve">количество образова-тельных учреждений, организовавших мероприятия по проведению процедур оценки качества образования, ед.  </t>
  </si>
  <si>
    <t>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экзамена, не более, раз</t>
  </si>
  <si>
    <t xml:space="preserve">количество приобретенных объектов (выкупленных в полном объеме) недвижимого имущества для размещения дошкольных учреждений, ед.                                             
</t>
  </si>
  <si>
    <t>приобретение детского сада № 2 на 300 мест в 38 микрорайоне г. Сургута 
(за счет средств областной программы «Сотрудничество»), ед.</t>
  </si>
  <si>
    <t>введение в эксплуатацию по окончании строительства спортивного центра с универсальным игровым залом № 5 (МБОУ СОШ № 10 с углубленным изучением отдельных предметов)</t>
  </si>
  <si>
    <t xml:space="preserve">введение в эксплуатацию по окончании строительства спортивного центра с универсальным игровым залом № 6 (МБОУ СОШ № 26)
</t>
  </si>
  <si>
    <t>доля детей в возрасте 5 - 18 лет, получающих услуги по дополнительному образованию в учреждениях дополнительного образования, подведомственных департаменту образования, по отношению к общей численности указанных детей, %</t>
  </si>
  <si>
    <t>доля учащихся учреждений дополнительного образования, завершивших обучение по итогам учебного года, %</t>
  </si>
  <si>
    <t>доля микрорайонов города, в которых оказывается услуга дополнительного образования в учреждениях дополнительного образования, по отношению к общему количеству микрорайонов города, %</t>
  </si>
  <si>
    <t>удовлетворённость потребителей качеством дополнительного образования в учреждениях дополнительного образования, подведомственных департаменту образования, %</t>
  </si>
  <si>
    <t>отношение среднемесячной заработной платы педаго-гических работников муниципальных образо-вательных учреждений дополнительного образования детей к среднемесячной заработной плате учителей в городе Сургуте, не менее, %</t>
  </si>
  <si>
    <t>доля муниципальных бюджетных образова-тельных учреждений дополнительного образования, в которых обеспечено комплексное содержание зданий, сооружений (предостав-ление коммунальных услуг, содержание муниципаль-ного имущества), по отношению к общему количеству указанных учреждений, %</t>
  </si>
  <si>
    <t>доля муниципальных образовательных учреждений дополни-тельного образования,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</si>
  <si>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численность детей, отдохнувших в оздорови-тельных лагерях с дневным пребыванием детей, организованных на базе муниципальных образовательных учреждений – всего, чел., 
в том числе:</t>
  </si>
  <si>
    <t>Источ-ники 
финанси-рования</t>
  </si>
  <si>
    <t>2014 
год</t>
  </si>
  <si>
    <t xml:space="preserve">Мероприятие 1.2.1.1. «Детский сад «Золотой ключик» ул. Энтузиастов, 51/1 г. Сургута»
</t>
  </si>
  <si>
    <t xml:space="preserve">Мероприятие 1.2.2.5. «Жилой дом № 32 со встроенно-пристроенными помещениями в мкр. 18-19-20 г. Сургут. Корректировка» 4 этап строительства. Встроенно-пристроенные помещения детского сада на 71 место»
</t>
  </si>
  <si>
    <t xml:space="preserve">Мероприятие 1.2.2.6. Детский сад на 350 мест в 40 микрорайоне г. Сургута </t>
  </si>
  <si>
    <t>Мероприятие 2.2.4.2. МБОУ СОШ № 26</t>
  </si>
  <si>
    <t>соблюдение доли местного бюджета для исполнения договорных обязательств по приобретению встроенно-пристроенного детского сада на 80 мест в квартале 23А г. Сургута, да/нет</t>
  </si>
  <si>
    <t>количество образова-тельных учреждений дополнительного образо-вания, подведомственных департаменту образования, получивших государственную поддержку для улучшения материально-технической базы, ед.</t>
  </si>
  <si>
    <t>количество образовательных учреждений, реализующих программу дошкольного образования, получивших финансовую помощь на выполнение наказов избирателей депутатам Думы Ханты-Мансийского автономного округа – Югры, ед.</t>
  </si>
  <si>
    <t>количество общеобразовательных учреждений, получивших финансовую помощь на выполнение наказов избирателей депутатам Думы Ханты-Мансийского автономного округа – Югры, ед.</t>
  </si>
  <si>
    <t>количество образовательных учреждений дополнительного образования, получивших финансовую помощь на выполнение наказов избирателей депутатам Думы Ханты-Мансийского автономного округа – Югры, ед.</t>
  </si>
  <si>
    <t>количество учреждений, подведомственных департаменту образования, получивших финансовую помощь на выполнение наказов избирателей депутатам Думы Ханты-Мансийского автономного округа – Югры, ед.</t>
  </si>
  <si>
    <t>доступность дошкольного образования (отношение численности детей 3 - 7 лет, которым предоставлена возможность получать услуги дошкольного образования, к численности детей в возрасте 3 - 7 лет, скорректированной на численность детей в возрасте 5 - 7 лет, обучающихся в школе), %</t>
  </si>
  <si>
    <t>количество отдельных государственных полномочий, переданных в установленном порядке с уровня государственной власти Ханты-Мансийского автономного округа - Югры, исполненных своевременно и в полном объеме, ед.</t>
  </si>
  <si>
    <t xml:space="preserve">доля удовлетворенных запросов на получение дошкольного образования, в образовательных учреждениях, реализующих основную образовательную программу дошкольного образования, по отношению к общему количеству указанных запросов, % </t>
  </si>
  <si>
    <t xml:space="preserve">численность воспитанников, получающих дошкольное образование в образова-тельных учреждениях, реализующих основную образовательную программу дошкольного образования, на конец года, чел. </t>
  </si>
  <si>
    <t>отношение среднемесячной заработной платы педагогических работников муниципальных дошкольных образовательных учреждений к среднемесячной заработной плате организаций общего образования города Сургута, не менее, %</t>
  </si>
  <si>
    <t>численность воспитанников частных организаций, осуществляющих образовательную деятельность по реализации образовательных программ дошкольного образования на конец года, чел.</t>
  </si>
  <si>
    <t>соблюдение доли окружного бюджета для исполнения договорных обязательств по приобретению встроенно-пристроенного детского сада на 80 мест в квартале 23А г. Сургута, да/нет</t>
  </si>
  <si>
    <t>отношение среднемесячной заработной платы педагогических работников общеобразовательных организаций к среднемесячному доходу от трудовой деятельности в автономном округе, не менее, %</t>
  </si>
  <si>
    <t>доля общеобразовательных учреждений, в которых реализуются мероприятия, направленные на повышение родительской грамотности, по отношению к общему количеству общеобразовательных учреждений, %</t>
  </si>
  <si>
    <t>доля муниципальных образовательных учреж-дений, осуществляющих деятельность по профилактике дорожно-транспортного травматизма среди учащихся, %</t>
  </si>
  <si>
    <t>доля муниципальных общеобразовательных учреждений, на базе которых осуществляется деятельность военно-патриотических объединений учащихся, %</t>
  </si>
  <si>
    <t>доля муниципальных общеобразовательных организаций, реализующих мероприятия по формированию у подрастающего поколения уважительного отношения ко всем этносам и религиям, в общем количестве муниципальных общеобразовательных организаций, %</t>
  </si>
  <si>
    <t>количество муниципальных бюджетных общеобразовательных учреждений, улучшивших материально-техническую базу для реализации проекта, ед.</t>
  </si>
  <si>
    <t>количество объектов общего образования, введенных в эксплуатацию по окончании строительства, после приобретения объектов недвижимости, ед.</t>
  </si>
  <si>
    <t>приобретение школы – детского сада в микрорайоне 24 г. Сургута, ед.</t>
  </si>
  <si>
    <t>количество муниципальных учреждений, подведомственных департаменту образования, получивших субсидию на выполнение муниципального задания и на иные цели, ед.</t>
  </si>
  <si>
    <t>доля образовательных учреждений, подведом-ственных департаменту образования, оказывающих муниципальные услуги (выполняющие работы) 
в соответствии со стан-дартом качества, по отношению к общей численности указанных учреждений, %</t>
  </si>
  <si>
    <t>исполнение плановых значений по администри-руемым доходам департаментом образования (без учета безвозмездных поступлений) за отчетный год, %</t>
  </si>
  <si>
    <t>количество муниципальных общеобразовательных учреждений, в которые осуществляется подвоз обучающихся, ед.</t>
  </si>
  <si>
    <t xml:space="preserve">Основное мероприятие
3.1.1. Предоставление субсидии на выполнение муниципального задания и на иные цели подведомст-венным учреждениям, оказывающим муниципальную услугу «Реализация дополнительных общеразвивающих программ»
</t>
  </si>
  <si>
    <t>Основное мероприятие
5.1.5. Организация и проведение мероприятий по развитию одаренных детей (олимпиады, конкурсы, форумы, профильные смены, учебно-трениро-вочные сборы и др.)</t>
  </si>
  <si>
    <t xml:space="preserve">Основное мероприятие
3.1.8. Введение системы персо-нифицированного финансирования дополнительного образования детей
</t>
  </si>
  <si>
    <t xml:space="preserve">Основное мероприятие
3.1.6. Государст-венная поддержка системы дополнительного образования детей
</t>
  </si>
  <si>
    <t>Мероприятие  3.1.1.1. Повышение оплаты труда педагогических работников муниципальных образовательных организаций дополнительного образования</t>
  </si>
  <si>
    <t xml:space="preserve">Мероприятие 2.2.2.1. Средняя общеобра-зовательная школа в микрорайоне 32 г. Сургута  (Обще-образовательная организация с универсальной безбарьерной средой)  
</t>
  </si>
  <si>
    <t xml:space="preserve">Мероприятие 2.2.2.2. Средняя общеобра-зовательная школа  в микрорайоне 33  г.Сургута (Общеобра-зовательная организация с универсальной безбарьерной средой)  
</t>
  </si>
  <si>
    <t xml:space="preserve">Мероприятие 2.2.1.2. Средняя общеобразовательная школа в микрорайоне 31 г. Сургута
</t>
  </si>
  <si>
    <t>доступность дошколь-ного образования для детей в возрасте от 3 до 7 лет (отношение численности детей в возрасте от 3 до 7 лет, получающих дошколь-ное образование в текущем году, к сумме численности детей в возрасте от 3 до 7 лет, получающих дошколь-ное образование в текущем году, и численности детей в возрасте от 3 до 7 лет, находящихся в очереди на получение в текущем году дошкольного образования), %</t>
  </si>
  <si>
    <t>доля муниципальных дошкольных образовательных организаций, реализующих мероприятия по формированию у подрастающего поколения уважительного отношения ко всем этносам и религиям, в общем количестве муниципальных дошкольных образовательных организаций, %</t>
  </si>
  <si>
    <t>количество образо-вательных учреждений, обеспечивших комплектование вариативных групп дошкольного образования, групп присмотра и ухода, ед.</t>
  </si>
  <si>
    <t>количество частных организаций, осуществляющих образовательную деятельность по реализации образовательных программ дошкольного образования, получивших субсидию на возмещение затрат по предоставлению дошкольного образования, ед.</t>
  </si>
  <si>
    <t>количество частных организаций, осуществляющих образовательную деятельность по реализации образовательных программ дошкольного образования, получивших субсидию на финансовое обеспечение (возмещение) затрат на создание условий для осуществления присмотра и ухода за детьми, содержания детей, ед.</t>
  </si>
  <si>
    <t>приобретение детского сада в микррайоне ПИКС г. Сургута, ед.</t>
  </si>
  <si>
    <t>соблюдение доли окружногобюджета для исполненния договорных обязательств по приобретению детского сада в микрорайоне 20А г. Сургута, да/нет</t>
  </si>
  <si>
    <t>соблюдение доли местного бюджета для исполненния договорных обязательств по приобретению детского сада в микрорайоне 20А г. Сургута, да/нет</t>
  </si>
  <si>
    <t>доля учащихся, получающих услугу по дополнительному образованию в общеобразовательных учреждениях, по отношению к общей численности учащихся муниципальных общеобразовательных учреждений, %</t>
  </si>
  <si>
    <t>количество общеобра-зовательных учреждений, оснащенных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 условиям обучения, ед.</t>
  </si>
  <si>
    <t xml:space="preserve">приобретение средней общеобразовательной школы в микрорайоне 31 г. Сургута, ед.
</t>
  </si>
  <si>
    <t>доля педагогических работников, прошедших в течение года повышение квалификации и переподготовку, по отношению к общей численности педагогических работ-ников учреждений дополнительного образования, не менее, %</t>
  </si>
  <si>
    <t>количество некоммерческих организаций, юридических лиц, не являющихся муници-пальными учреждениями, получивших субсидию на финансовое обеспечение затрат на организацию функционирования лагеря с дневным пребыванием детей, ед.</t>
  </si>
  <si>
    <t>доля муниципальных образовательных учреждений, подведомственных департаменту образования, в которых организовано техническое обслуживание компьютерной и копировально-множительной техники, по отношению к общему количеству указанных учреждений, %</t>
  </si>
  <si>
    <t>доля муниципальных казенных учреждений, в которых обеспечено комплексное содержание зданий, сооружений (предоставление коммунальных услуг, содержание муниципального имущества), по отношению к общему количеству указанных учреждений, %</t>
  </si>
  <si>
    <t>доля заявителей, которым произведено своевременное начисление и выплата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по отношению к общему количеству заявителей, %</t>
  </si>
  <si>
    <t>доля муниципальных дошкольных образова-тельных учреждений, реализующих дополнительные общеразвивающие программы, по отношению к общему количеству указанных учреждений, %</t>
  </si>
  <si>
    <t xml:space="preserve">Основное мероприятие
1.2.2.  Приобретение объектов недвижимого имущества для размещения дошкольных и (или) общеобразо-вательных организаций
</t>
  </si>
  <si>
    <t xml:space="preserve">Мероприятие 1.2.2.1. Детский сад в микро-районе ПИКС г. Сургута
</t>
  </si>
  <si>
    <t>Мероприятие 1.2.2.3. Детский сад № 1 на 300 мест в микрорайоне № 24 г. Сургута</t>
  </si>
  <si>
    <t xml:space="preserve">Мероприятие 1.2.2.4. Детский сад в микро-районе 37 г. Сургута
</t>
  </si>
  <si>
    <t xml:space="preserve">Основное мероприятие
2.1.8. Конкурсы на получение денежного поощрения лучших педагогов и образователь-ных организаций
</t>
  </si>
  <si>
    <t>Основное мероприятие
2.1.13. Финансовое обеспечение софинансиро-вания расходных обязательств по организации питания  обучающихся в муниципальных общеобразовательных организациях</t>
  </si>
  <si>
    <t>доля муниципальных общеобразовательных организаций, в которых обеспечено софинансирование расходных обязательств по организации питания  обучающихся, %</t>
  </si>
  <si>
    <t xml:space="preserve">Основное мероприятие
2.2.2. Проектирование, строительство (реконструкция) муниципальных объектов общего образования, в том числе:
</t>
  </si>
  <si>
    <t xml:space="preserve">Мероприятие 2.2.2.5. Реконструкция клубно-спортивного блока  муниципального бюджетного общеобразо-вательного учреждения средней общеобразо-вательной школы № 38
</t>
  </si>
  <si>
    <t>доля муниципальных бюджетных образова-тельных учреждений дополнительного образования, в которых обеспечено повышение оплаты труда педагогических работников, %</t>
  </si>
  <si>
    <t xml:space="preserve">Основное мероприятие
4.1.2. Предоставление субсидии частным организациям, осуществляющим образовательную деятельность, на финансовое обеспечение затрат на организацию функциониро-вания лагеря с дневным пребыванием детей
</t>
  </si>
  <si>
    <t>Основное мероприятие
5.1.2. 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функциони-рования лагеря с дневным пребыванием детей на базе муниципального образовательного учреждения</t>
  </si>
  <si>
    <t>количество педагогических работников, привлеченных к проведению государственной итоговой аттестации, завершающей освоение основных образовательных программ основного общего и среднего общего образования, чел.</t>
  </si>
  <si>
    <t>департа-мент образо-вания (далее – ДО)</t>
  </si>
  <si>
    <t>Ответ-ственный (адми-нистра-тор или соадми-нистра-тор)</t>
  </si>
  <si>
    <t>Приложение 2</t>
  </si>
  <si>
    <t>к постановлению</t>
  </si>
  <si>
    <t>Администрации города</t>
  </si>
  <si>
    <t>от ___________ № ___________</t>
  </si>
  <si>
    <t>за счет межбюд-жетных транс-фертов из феде-рального бюджета</t>
  </si>
  <si>
    <t>доля средств бюджета муниципального образо-вания, выделяемых немун-иципальным организациям, в том числе социально ориентированным неком-мерческим организациям, на предоставление услуг (выполнение работ) в общем объеме средств, выделяемых на предостав-ление услуг (выполнение работ) в сфере образования, спрос на которые превышает возможности муниципальных учреждений, %</t>
  </si>
  <si>
    <t xml:space="preserve">департа-мент город-ского хозяй-ства 
(далее – ДГХ)
</t>
  </si>
  <si>
    <t>количество образователь-ных учреждений, обеспечивших комплекто-вание вариативных групп дошкольного образования, групп присмотра и ухода в соответствии с ФГОС дошкольного образования, ед.</t>
  </si>
  <si>
    <t>доля муниципальных бюджетных образова-тельных учреждений, реализующих основную образовательную программу дошкольного образования, в которых обеспечено комплексное содержание зданий, сооружений (предоставление коммунальных услуг, содержание муниципального имущества), по отношению к общему количеству указанных учреждений, %</t>
  </si>
  <si>
    <t>доля муниципальных образовательных учреждений, реализующих основную образовательную программу дошкольного образования,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</si>
  <si>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 xml:space="preserve">Основное мероприятие 1.1.10. Оснащение образовательных учреждений специальным оборудованием, приспособ-лениями, программными комплексами для создания универсальной безбарьерной среды </t>
  </si>
  <si>
    <t>департа-мент архитек-туры и градо-строи-тельства (далее – ДАиГ)</t>
  </si>
  <si>
    <t>доля учащихся, вовлеченных в деятельность органов ученического самоуправления, детских общественных объединений, по отношению к общей численности учащихся, %</t>
  </si>
  <si>
    <t>доля общеобразовательных учреждений, в которых проводится организаци-онное, методическое соп-ровождение процесса внедрения социальных педагогических технологий, предоставляющих возмож-ность обучающимся полу-чать социальные практики, формировать ключевые компетенции современного человека, необходимые для жизни в гражданском обществе, по отношению к общему количеству обще-образовательных учреж-дений, %</t>
  </si>
  <si>
    <t>удельный вес численности учителей в возрасте до 35 лет, по отношению к общей численности учителей общеобразовательных учреждений, %</t>
  </si>
  <si>
    <t>количество организаций дополнительного образования,  улучшивших материально-техническую базу за счет средств, поступивших из бюджета автономного округа на реализацию дополнитель-ных общеобразовательных программ естественно-научной и технической направленности в рамках проведения мероприятий по апробации системы персонифицированного финансирования дополнительного образования детей, ед.</t>
  </si>
  <si>
    <t>доля оздоровительных лагерей с дневным пребыванием детей, организованных на базе образовательных учреждений, подведом-ственных департаменту образования, в соответ-ствии с требованиями, установленными законода-тельством Российской Федерации, санитарно-эпидемиологическими правилами и нормативами, %</t>
  </si>
  <si>
    <t>среднегодовая численность учащихся общеобразова-тельных учреждений, учреждений дополнитель-ного образования, получающих стипендию им. А.С. Знаменского, чел.</t>
  </si>
  <si>
    <t>количество приобретенных для детей в возрасте от 6 до 17 лет путёвок в организации, обеспечива-ющие отдых и оздоровление детей, шт.</t>
  </si>
  <si>
    <t>Основное мероприятие
1.1.5. Комплектование вариативных групп дошколь-ного образования, групп присмотра и ухода современным оборудованием, учебно-методи-ческими комп-лектами, инвен-тарем, в соответ-ствии с феде-ральным госу-дарственным образовательным стандартом дошкольного образования, в том числе в рамках конкурса</t>
  </si>
  <si>
    <t xml:space="preserve">Основное мероприятие
1.1.7. 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приобретение учебников и учебных пособий, средств обучения, </t>
  </si>
  <si>
    <t>игр, игрушек (за исключением расходов на 
оплату труда работников, осуществляющих деятельность, связанную с содержанием зданий и оказанием коммунальных услуг)</t>
  </si>
  <si>
    <t xml:space="preserve">Основное мероприятие
1.1.8. Предоставление субсидии на финансовое обеспечение (возмещение) затрат на создание условий для осуществ-ления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
</t>
  </si>
  <si>
    <t xml:space="preserve">Основное мероприятие
2.1.1. Предоставление субсидии на выполнение муниципального задания и на иные цели подведом-ственным учреждениям, оказывающим муниципальные услуги «Реализация основных общеобразова-тельных программ начального общего образования», «Реализация основных общеобразова-тельных программ основного общего образования», «Реализация основных общеобразова-тельных программ среднего общего образования»
</t>
  </si>
  <si>
    <t xml:space="preserve">Основное мероприятие
2.1.11. Предоставление субсидий на возмещение затрат частным общеобразовательным организа-циям, осуществля-ющим образова-тельную деятель-ность по имею-щим государст-венную аккреди-тацию основным общеобразова-тельным программам, на социальную поддержку отдельных категорий учащихся в виде предоставления двухразового питания в учебное время, на дополни-тельное финан-совое обеспе-чение меропри-ятий по организа-ции питания учащихся, на финансовое обеспечение (возмещение) затрат по созданию условий для организации образовательного процесса, обеспечения безопасности учащихся
</t>
  </si>
  <si>
    <t>количество общеобра-зовательных учреждений, в которых проведен выборочный текущий ремонт зданий, благоустройство территорий, ед.</t>
  </si>
  <si>
    <t>доля муниципальных бюджетных образова-тельных учреждений, реализующих основную общеобразовательную программу, в которых обеспечено комплексное содержание зданий, сооружений (предоставление коммунальных услуг, содержание муниципального имущества), по отношению к общему количеству указанных учреждений, %</t>
  </si>
  <si>
    <t xml:space="preserve">Основное мероприятие
2.1.16. Оснащение образовательных учреждений специальным оборудованием, приспособлени-ями, програм-мными комплек-сами для создания универсальной безбарьерной среды
</t>
  </si>
  <si>
    <t>за счет других источ-ников (средства програм-мы «Сот-рудниче-ство»)</t>
  </si>
  <si>
    <t xml:space="preserve">Основное мероприятие
3.1.4. Конкурсы на получение денежного поощрения лучших педагогов и образова-тельных организаций
</t>
  </si>
  <si>
    <t>Основное мероприятие
5.1.3. Финансовое обеспечение и выплата именной стипендии имени А.С. Знаменского учащимся муниципальных образовательных учреждений города, подве-домственных департаменту образования, за отличные успехи в учебе, за достижение высоких показа-телей в интеллек-туальной, научной, творческой, спортивной, социально-значимой деятельности</t>
  </si>
  <si>
    <t xml:space="preserve">Основное мероприятие
5.1.4. 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подведомст-венных департаменту образования
</t>
  </si>
  <si>
    <t>Основное мероприятие
5.1.7. Организация выполнения отдельных функций по содержанию зданий муниципальных казённых учреждений, «Информационно-методического центра», подведомст-венных департаменту образования</t>
  </si>
  <si>
    <t xml:space="preserve">Основное мероприятие
5.2.1. Финансовое обеспечение предоставления завтраков и обедов в учебное время обучающимся муниципальных общеобразова-тельных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
</t>
  </si>
  <si>
    <t>Основное мероприятие
5.2.3. Финансовое обеспечение организации начисления и выплаты компен-сации части родительской платы за прис-мотр и уход за детьми в образо-вательных учреж-дениях, реализу-ющих основную образовательную программу дошкольного образования, в рамках исполнения переданного отдельного государственного полномочия</t>
  </si>
  <si>
    <t>Всего по подпрограмме «Функциониро-вание департамента образования»</t>
  </si>
  <si>
    <t>Объем ассигнований соадминист-ратора – департамента городского хозяйства</t>
  </si>
  <si>
    <t>Объем ассигнований соадминист-ратора – департамента архитектуры и градострои-тельства</t>
  </si>
  <si>
    <t>услугу «Реализация основных общеобразова-тельных программ дошкольного образования»</t>
  </si>
  <si>
    <t xml:space="preserve">Основное мероприятие 1.1.1. Предоставление субсидии на выполнение муниципального задания и на иные цели подведом-ственным учреждениям, оказывающим муниципальную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</si>
</sst>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left" vertical="center"/>
    </xf>
    <xf numFmtId="4" fontId="6" fillId="0" borderId="0" xfId="0" applyNumberFormat="1" applyFont="1" applyFill="1" applyAlignment="1">
      <alignment horizontal="left" vertical="top"/>
    </xf>
    <xf numFmtId="4" fontId="2" fillId="0" borderId="0" xfId="0" applyNumberFormat="1" applyFont="1" applyFill="1" applyAlignment="1">
      <alignment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vertical="top" wrapText="1"/>
    </xf>
    <xf numFmtId="4" fontId="2" fillId="0" borderId="0" xfId="0" applyNumberFormat="1" applyFont="1" applyFill="1"/>
    <xf numFmtId="4" fontId="2" fillId="0" borderId="1" xfId="0" applyNumberFormat="1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3" fontId="8" fillId="0" borderId="6" xfId="0" applyNumberFormat="1" applyFont="1" applyFill="1" applyBorder="1" applyAlignment="1">
      <alignment horizontal="center" vertical="top" wrapText="1"/>
    </xf>
    <xf numFmtId="3" fontId="2" fillId="0" borderId="6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left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164" fontId="8" fillId="0" borderId="6" xfId="0" applyNumberFormat="1" applyFont="1" applyFill="1" applyBorder="1" applyAlignment="1">
      <alignment horizontal="center" vertical="top" wrapText="1"/>
    </xf>
    <xf numFmtId="49" fontId="9" fillId="0" borderId="1" xfId="3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9" fillId="0" borderId="1" xfId="3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1" fontId="8" fillId="0" borderId="6" xfId="0" applyNumberFormat="1" applyFont="1" applyFill="1" applyBorder="1" applyAlignment="1">
      <alignment horizontal="center" vertical="top" wrapText="1"/>
    </xf>
    <xf numFmtId="1" fontId="3" fillId="0" borderId="7" xfId="0" applyNumberFormat="1" applyFont="1" applyFill="1" applyBorder="1" applyAlignment="1">
      <alignment horizontal="center" vertical="top" wrapText="1"/>
    </xf>
    <xf numFmtId="1" fontId="3" fillId="0" borderId="8" xfId="0" applyNumberFormat="1" applyFont="1" applyFill="1" applyBorder="1" applyAlignment="1">
      <alignment horizontal="center" vertical="top" wrapText="1"/>
    </xf>
    <xf numFmtId="3" fontId="8" fillId="0" borderId="6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3" fontId="2" fillId="0" borderId="6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3" fontId="2" fillId="0" borderId="6" xfId="0" applyNumberFormat="1" applyFont="1" applyFill="1" applyBorder="1" applyAlignment="1">
      <alignment horizontal="center" vertical="top"/>
    </xf>
    <xf numFmtId="3" fontId="3" fillId="0" borderId="8" xfId="0" applyNumberFormat="1" applyFont="1" applyFill="1" applyBorder="1" applyAlignment="1">
      <alignment horizontal="center" vertical="top"/>
    </xf>
    <xf numFmtId="3" fontId="2" fillId="0" borderId="8" xfId="0" applyNumberFormat="1" applyFont="1" applyFill="1" applyBorder="1" applyAlignment="1">
      <alignment vertical="top" wrapText="1"/>
    </xf>
    <xf numFmtId="1" fontId="2" fillId="0" borderId="6" xfId="0" applyNumberFormat="1" applyFont="1" applyFill="1" applyBorder="1" applyAlignment="1">
      <alignment horizontal="center" vertical="top" wrapText="1"/>
    </xf>
    <xf numFmtId="1" fontId="3" fillId="0" borderId="8" xfId="0" applyNumberFormat="1" applyFont="1" applyFill="1" applyBorder="1" applyAlignment="1">
      <alignment vertical="top" wrapText="1"/>
    </xf>
    <xf numFmtId="4" fontId="3" fillId="0" borderId="8" xfId="0" applyNumberFormat="1" applyFont="1" applyFill="1" applyBorder="1" applyAlignment="1">
      <alignment horizontal="left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vertical="top" wrapText="1"/>
    </xf>
    <xf numFmtId="4" fontId="2" fillId="0" borderId="7" xfId="0" applyNumberFormat="1" applyFont="1" applyFill="1" applyBorder="1" applyAlignment="1">
      <alignment vertical="top" wrapText="1"/>
    </xf>
    <xf numFmtId="4" fontId="2" fillId="0" borderId="8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top" wrapText="1"/>
    </xf>
    <xf numFmtId="1" fontId="3" fillId="0" borderId="7" xfId="0" applyNumberFormat="1" applyFont="1" applyFill="1" applyBorder="1" applyAlignment="1"/>
    <xf numFmtId="1" fontId="3" fillId="0" borderId="8" xfId="0" applyNumberFormat="1" applyFont="1" applyFill="1" applyBorder="1" applyAlignment="1"/>
    <xf numFmtId="0" fontId="3" fillId="0" borderId="8" xfId="0" applyFont="1" applyBorder="1" applyAlignment="1">
      <alignment vertical="top" wrapText="1"/>
    </xf>
    <xf numFmtId="4" fontId="3" fillId="0" borderId="8" xfId="0" applyNumberFormat="1" applyFont="1" applyFill="1" applyBorder="1" applyAlignment="1">
      <alignment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vertical="top" wrapText="1"/>
    </xf>
    <xf numFmtId="4" fontId="4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3" fontId="2" fillId="0" borderId="8" xfId="0" applyNumberFormat="1" applyFont="1" applyFill="1" applyBorder="1" applyAlignment="1">
      <alignment wrapText="1"/>
    </xf>
    <xf numFmtId="4" fontId="2" fillId="0" borderId="8" xfId="0" applyNumberFormat="1" applyFont="1" applyFill="1" applyBorder="1" applyAlignment="1">
      <alignment wrapText="1"/>
    </xf>
    <xf numFmtId="0" fontId="2" fillId="0" borderId="8" xfId="0" applyFont="1" applyFill="1" applyBorder="1" applyAlignment="1">
      <alignment vertical="top" wrapText="1"/>
    </xf>
    <xf numFmtId="4" fontId="3" fillId="0" borderId="7" xfId="0" applyNumberFormat="1" applyFont="1" applyFill="1" applyBorder="1" applyAlignment="1">
      <alignment vertical="top" wrapText="1"/>
    </xf>
    <xf numFmtId="4" fontId="2" fillId="0" borderId="8" xfId="0" applyNumberFormat="1" applyFont="1" applyFill="1" applyBorder="1" applyAlignment="1">
      <alignment vertical="top"/>
    </xf>
    <xf numFmtId="3" fontId="3" fillId="0" borderId="8" xfId="0" applyNumberFormat="1" applyFont="1" applyFill="1" applyBorder="1" applyAlignment="1">
      <alignment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9" xfId="0" applyNumberFormat="1" applyFont="1" applyFill="1" applyBorder="1" applyAlignment="1">
      <alignment horizontal="center" vertical="top" wrapText="1"/>
    </xf>
    <xf numFmtId="4" fontId="3" fillId="0" borderId="9" xfId="0" applyNumberFormat="1" applyFont="1" applyFill="1" applyBorder="1" applyAlignment="1">
      <alignment horizontal="center" vertical="top" wrapText="1"/>
    </xf>
    <xf numFmtId="4" fontId="3" fillId="0" borderId="10" xfId="0" applyNumberFormat="1" applyFont="1" applyFill="1" applyBorder="1" applyAlignment="1">
      <alignment horizontal="center" vertical="top" wrapText="1"/>
    </xf>
    <xf numFmtId="1" fontId="3" fillId="0" borderId="8" xfId="0" applyNumberFormat="1" applyFont="1" applyFill="1" applyBorder="1" applyAlignment="1">
      <alignment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vertical="top" wrapText="1"/>
    </xf>
    <xf numFmtId="3" fontId="2" fillId="0" borderId="6" xfId="0" applyNumberFormat="1" applyFont="1" applyFill="1" applyBorder="1" applyAlignment="1">
      <alignment horizontal="left" vertical="top" wrapText="1"/>
    </xf>
    <xf numFmtId="3" fontId="3" fillId="0" borderId="8" xfId="0" applyNumberFormat="1" applyFont="1" applyFill="1" applyBorder="1" applyAlignment="1">
      <alignment horizontal="left" vertical="top" wrapText="1"/>
    </xf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4" fontId="2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385"/>
  <sheetViews>
    <sheetView showZeros="0" tabSelected="1" topLeftCell="A383" zoomScale="46" zoomScaleNormal="46" zoomScalePageLayoutView="41" workbookViewId="0">
      <selection activeCell="G369" sqref="G369"/>
    </sheetView>
  </sheetViews>
  <sheetFormatPr defaultColWidth="9.109375" defaultRowHeight="28.2" x14ac:dyDescent="0.5"/>
  <cols>
    <col min="1" max="1" width="27.109375" style="1" customWidth="1"/>
    <col min="2" max="2" width="15.5546875" style="1" customWidth="1"/>
    <col min="3" max="3" width="30.109375" style="1" customWidth="1"/>
    <col min="4" max="20" width="27.109375" style="1" customWidth="1"/>
    <col min="21" max="21" width="15.5546875" style="1" customWidth="1"/>
    <col min="22" max="22" width="41.44140625" style="1" customWidth="1"/>
    <col min="23" max="40" width="12.44140625" style="1" customWidth="1"/>
    <col min="41" max="16384" width="9.109375" style="1"/>
  </cols>
  <sheetData>
    <row r="1" spans="1:40" ht="30.6" x14ac:dyDescent="0.5">
      <c r="AI1" s="4" t="s">
        <v>366</v>
      </c>
    </row>
    <row r="2" spans="1:40" ht="30.6" x14ac:dyDescent="0.5">
      <c r="AI2" s="4" t="s">
        <v>367</v>
      </c>
    </row>
    <row r="3" spans="1:40" ht="30.6" x14ac:dyDescent="0.5">
      <c r="AI3" s="4" t="s">
        <v>368</v>
      </c>
    </row>
    <row r="4" spans="1:40" ht="30.6" x14ac:dyDescent="0.5">
      <c r="AI4" s="4" t="s">
        <v>369</v>
      </c>
    </row>
    <row r="5" spans="1:40" ht="24.75" customHeight="1" x14ac:dyDescent="0.5">
      <c r="B5" s="2"/>
      <c r="Z5" s="3"/>
    </row>
    <row r="6" spans="1:40" ht="31.2" x14ac:dyDescent="0.5">
      <c r="A6" s="87" t="s">
        <v>24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</row>
    <row r="7" spans="1:40" ht="31.2" x14ac:dyDescent="0.5">
      <c r="A7" s="87" t="s">
        <v>98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</row>
    <row r="8" spans="1:40" ht="28.8" x14ac:dyDescent="0.55000000000000004">
      <c r="A8" s="89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</row>
    <row r="9" spans="1:40" x14ac:dyDescent="0.5">
      <c r="Z9" s="3"/>
    </row>
    <row r="10" spans="1:40" s="5" customFormat="1" ht="35.25" customHeight="1" x14ac:dyDescent="0.3">
      <c r="A10" s="71" t="s">
        <v>0</v>
      </c>
      <c r="B10" s="71" t="s">
        <v>295</v>
      </c>
      <c r="C10" s="71" t="s">
        <v>99</v>
      </c>
      <c r="D10" s="105" t="s">
        <v>25</v>
      </c>
      <c r="E10" s="106"/>
      <c r="F10" s="106"/>
      <c r="G10" s="106"/>
      <c r="H10" s="106"/>
      <c r="I10" s="106"/>
      <c r="J10" s="106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56" t="s">
        <v>365</v>
      </c>
      <c r="V10" s="71" t="s">
        <v>100</v>
      </c>
      <c r="W10" s="105" t="s">
        <v>36</v>
      </c>
      <c r="X10" s="106"/>
      <c r="Y10" s="106"/>
      <c r="Z10" s="106"/>
      <c r="AA10" s="106"/>
      <c r="AB10" s="106"/>
      <c r="AC10" s="106"/>
      <c r="AD10" s="107"/>
      <c r="AE10" s="107"/>
      <c r="AF10" s="107"/>
      <c r="AG10" s="107"/>
      <c r="AH10" s="107"/>
      <c r="AI10" s="107"/>
      <c r="AJ10" s="107"/>
      <c r="AK10" s="107"/>
      <c r="AL10" s="107"/>
      <c r="AM10" s="108"/>
      <c r="AN10" s="56" t="s">
        <v>71</v>
      </c>
    </row>
    <row r="11" spans="1:40" s="7" customFormat="1" ht="203.25" customHeight="1" x14ac:dyDescent="0.3">
      <c r="A11" s="86"/>
      <c r="B11" s="86"/>
      <c r="C11" s="86"/>
      <c r="D11" s="6" t="s">
        <v>1</v>
      </c>
      <c r="E11" s="6" t="s">
        <v>2</v>
      </c>
      <c r="F11" s="6" t="s">
        <v>3</v>
      </c>
      <c r="G11" s="6" t="s">
        <v>20</v>
      </c>
      <c r="H11" s="6" t="s">
        <v>21</v>
      </c>
      <c r="I11" s="6" t="s">
        <v>22</v>
      </c>
      <c r="J11" s="6" t="s">
        <v>23</v>
      </c>
      <c r="K11" s="6" t="s">
        <v>26</v>
      </c>
      <c r="L11" s="6" t="s">
        <v>27</v>
      </c>
      <c r="M11" s="6" t="s">
        <v>28</v>
      </c>
      <c r="N11" s="6" t="s">
        <v>29</v>
      </c>
      <c r="O11" s="6" t="s">
        <v>30</v>
      </c>
      <c r="P11" s="6" t="s">
        <v>31</v>
      </c>
      <c r="Q11" s="6" t="s">
        <v>32</v>
      </c>
      <c r="R11" s="6" t="s">
        <v>33</v>
      </c>
      <c r="S11" s="6" t="s">
        <v>34</v>
      </c>
      <c r="T11" s="6" t="s">
        <v>35</v>
      </c>
      <c r="U11" s="56"/>
      <c r="V11" s="75"/>
      <c r="W11" s="6" t="s">
        <v>296</v>
      </c>
      <c r="X11" s="6" t="s">
        <v>2</v>
      </c>
      <c r="Y11" s="6" t="s">
        <v>3</v>
      </c>
      <c r="Z11" s="6" t="s">
        <v>20</v>
      </c>
      <c r="AA11" s="6" t="s">
        <v>21</v>
      </c>
      <c r="AB11" s="6" t="s">
        <v>22</v>
      </c>
      <c r="AC11" s="6" t="s">
        <v>23</v>
      </c>
      <c r="AD11" s="6" t="s">
        <v>26</v>
      </c>
      <c r="AE11" s="6" t="s">
        <v>27</v>
      </c>
      <c r="AF11" s="6" t="s">
        <v>28</v>
      </c>
      <c r="AG11" s="6" t="s">
        <v>29</v>
      </c>
      <c r="AH11" s="6" t="s">
        <v>30</v>
      </c>
      <c r="AI11" s="6" t="s">
        <v>31</v>
      </c>
      <c r="AJ11" s="6" t="s">
        <v>32</v>
      </c>
      <c r="AK11" s="6" t="s">
        <v>33</v>
      </c>
      <c r="AL11" s="6" t="s">
        <v>34</v>
      </c>
      <c r="AM11" s="6" t="s">
        <v>35</v>
      </c>
      <c r="AN11" s="56"/>
    </row>
    <row r="12" spans="1:40" s="8" customFormat="1" ht="33" customHeight="1" x14ac:dyDescent="0.4">
      <c r="A12" s="57" t="s">
        <v>87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</row>
    <row r="13" spans="1:40" s="8" customFormat="1" ht="126" customHeight="1" x14ac:dyDescent="0.4">
      <c r="A13" s="115" t="s">
        <v>4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7"/>
      <c r="V13" s="9" t="s">
        <v>5</v>
      </c>
      <c r="W13" s="10">
        <v>110</v>
      </c>
      <c r="X13" s="10">
        <v>104</v>
      </c>
      <c r="Y13" s="10">
        <v>105</v>
      </c>
      <c r="Z13" s="10">
        <v>103</v>
      </c>
      <c r="AA13" s="10">
        <v>99</v>
      </c>
      <c r="AB13" s="10">
        <v>102</v>
      </c>
      <c r="AC13" s="10">
        <v>104</v>
      </c>
      <c r="AD13" s="10">
        <v>105</v>
      </c>
      <c r="AE13" s="10">
        <v>105</v>
      </c>
      <c r="AF13" s="10">
        <v>105</v>
      </c>
      <c r="AG13" s="10">
        <v>106</v>
      </c>
      <c r="AH13" s="10">
        <v>106</v>
      </c>
      <c r="AI13" s="10">
        <v>106</v>
      </c>
      <c r="AJ13" s="10">
        <v>106</v>
      </c>
      <c r="AK13" s="10">
        <v>106</v>
      </c>
      <c r="AL13" s="10">
        <v>106</v>
      </c>
      <c r="AM13" s="10">
        <v>106</v>
      </c>
      <c r="AN13" s="10">
        <v>106</v>
      </c>
    </row>
    <row r="14" spans="1:40" s="8" customFormat="1" ht="409.6" customHeight="1" x14ac:dyDescent="0.4">
      <c r="A14" s="118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20"/>
      <c r="V14" s="9" t="s">
        <v>371</v>
      </c>
      <c r="W14" s="11" t="s">
        <v>7</v>
      </c>
      <c r="X14" s="11" t="s">
        <v>7</v>
      </c>
      <c r="Y14" s="11" t="s">
        <v>7</v>
      </c>
      <c r="Z14" s="11">
        <v>7</v>
      </c>
      <c r="AA14" s="11">
        <v>7.6</v>
      </c>
      <c r="AB14" s="11">
        <v>7.9</v>
      </c>
      <c r="AC14" s="11">
        <v>7.9</v>
      </c>
      <c r="AD14" s="11">
        <v>7.9</v>
      </c>
      <c r="AE14" s="11">
        <v>7.9</v>
      </c>
      <c r="AF14" s="11">
        <v>7.9</v>
      </c>
      <c r="AG14" s="11">
        <v>7.9</v>
      </c>
      <c r="AH14" s="11">
        <v>7.9</v>
      </c>
      <c r="AI14" s="11">
        <v>7.9</v>
      </c>
      <c r="AJ14" s="11">
        <v>7.9</v>
      </c>
      <c r="AK14" s="11">
        <v>7.9</v>
      </c>
      <c r="AL14" s="11">
        <v>7.9</v>
      </c>
      <c r="AM14" s="11">
        <v>7.9</v>
      </c>
      <c r="AN14" s="11">
        <v>7.9</v>
      </c>
    </row>
    <row r="15" spans="1:40" s="8" customFormat="1" ht="244.5" customHeight="1" x14ac:dyDescent="0.4">
      <c r="A15" s="118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20"/>
      <c r="V15" s="9" t="s">
        <v>171</v>
      </c>
      <c r="W15" s="10" t="s">
        <v>170</v>
      </c>
      <c r="X15" s="10" t="s">
        <v>7</v>
      </c>
      <c r="Y15" s="10" t="s">
        <v>7</v>
      </c>
      <c r="Z15" s="10" t="s">
        <v>7</v>
      </c>
      <c r="AA15" s="10">
        <v>644</v>
      </c>
      <c r="AB15" s="10">
        <v>669</v>
      </c>
      <c r="AC15" s="10">
        <v>705</v>
      </c>
      <c r="AD15" s="10">
        <v>743</v>
      </c>
      <c r="AE15" s="10">
        <v>767</v>
      </c>
      <c r="AF15" s="10">
        <v>795</v>
      </c>
      <c r="AG15" s="10">
        <v>837</v>
      </c>
      <c r="AH15" s="10">
        <v>875</v>
      </c>
      <c r="AI15" s="10">
        <v>904</v>
      </c>
      <c r="AJ15" s="10">
        <v>929</v>
      </c>
      <c r="AK15" s="10">
        <v>964</v>
      </c>
      <c r="AL15" s="10">
        <v>1000</v>
      </c>
      <c r="AM15" s="10">
        <v>1000</v>
      </c>
      <c r="AN15" s="10">
        <v>1000</v>
      </c>
    </row>
    <row r="16" spans="1:40" s="8" customFormat="1" ht="362.25" customHeight="1" x14ac:dyDescent="0.4">
      <c r="A16" s="118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20"/>
      <c r="V16" s="9" t="s">
        <v>282</v>
      </c>
      <c r="W16" s="12" t="s">
        <v>7</v>
      </c>
      <c r="X16" s="12" t="s">
        <v>7</v>
      </c>
      <c r="Y16" s="12" t="s">
        <v>7</v>
      </c>
      <c r="Z16" s="12" t="s">
        <v>7</v>
      </c>
      <c r="AA16" s="13">
        <v>1.5</v>
      </c>
      <c r="AB16" s="13">
        <v>1.5</v>
      </c>
      <c r="AC16" s="13">
        <v>1.5</v>
      </c>
      <c r="AD16" s="13">
        <v>1.5</v>
      </c>
      <c r="AE16" s="13">
        <v>1.5</v>
      </c>
      <c r="AF16" s="13">
        <v>1.5</v>
      </c>
      <c r="AG16" s="13">
        <v>1.5</v>
      </c>
      <c r="AH16" s="13">
        <v>1.5</v>
      </c>
      <c r="AI16" s="13">
        <v>1.5</v>
      </c>
      <c r="AJ16" s="13">
        <v>1.5</v>
      </c>
      <c r="AK16" s="13">
        <v>1.5</v>
      </c>
      <c r="AL16" s="13">
        <v>1.5</v>
      </c>
      <c r="AM16" s="13">
        <v>1.5</v>
      </c>
      <c r="AN16" s="13">
        <v>1.5</v>
      </c>
    </row>
    <row r="17" spans="1:40" s="8" customFormat="1" ht="240.75" customHeight="1" x14ac:dyDescent="0.4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20"/>
      <c r="V17" s="9" t="s">
        <v>172</v>
      </c>
      <c r="W17" s="12" t="s">
        <v>7</v>
      </c>
      <c r="X17" s="12" t="s">
        <v>7</v>
      </c>
      <c r="Y17" s="12" t="s">
        <v>7</v>
      </c>
      <c r="Z17" s="12" t="s">
        <v>7</v>
      </c>
      <c r="AA17" s="13">
        <v>58.9</v>
      </c>
      <c r="AB17" s="13">
        <v>55.1</v>
      </c>
      <c r="AC17" s="13">
        <v>52.1</v>
      </c>
      <c r="AD17" s="13">
        <v>49.6</v>
      </c>
      <c r="AE17" s="13">
        <v>47.8</v>
      </c>
      <c r="AF17" s="13">
        <v>46.2</v>
      </c>
      <c r="AG17" s="13">
        <v>45.2</v>
      </c>
      <c r="AH17" s="13">
        <v>44.4</v>
      </c>
      <c r="AI17" s="13">
        <v>43.9</v>
      </c>
      <c r="AJ17" s="13">
        <v>43.7</v>
      </c>
      <c r="AK17" s="13">
        <v>43.7</v>
      </c>
      <c r="AL17" s="13">
        <v>44</v>
      </c>
      <c r="AM17" s="13">
        <v>44.5</v>
      </c>
      <c r="AN17" s="11">
        <v>44.5</v>
      </c>
    </row>
    <row r="18" spans="1:40" s="8" customFormat="1" ht="217.5" customHeight="1" x14ac:dyDescent="0.4">
      <c r="A18" s="118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20"/>
      <c r="V18" s="9" t="s">
        <v>173</v>
      </c>
      <c r="W18" s="12" t="s">
        <v>7</v>
      </c>
      <c r="X18" s="12" t="s">
        <v>7</v>
      </c>
      <c r="Y18" s="12" t="s">
        <v>7</v>
      </c>
      <c r="Z18" s="12" t="s">
        <v>7</v>
      </c>
      <c r="AA18" s="13">
        <v>20.399999999999999</v>
      </c>
      <c r="AB18" s="13">
        <v>19</v>
      </c>
      <c r="AC18" s="13">
        <v>17.8</v>
      </c>
      <c r="AD18" s="13">
        <v>16.899999999999999</v>
      </c>
      <c r="AE18" s="13">
        <v>16.100000000000001</v>
      </c>
      <c r="AF18" s="13">
        <v>15.5</v>
      </c>
      <c r="AG18" s="13">
        <v>15</v>
      </c>
      <c r="AH18" s="13">
        <v>14.7</v>
      </c>
      <c r="AI18" s="13">
        <v>14.7</v>
      </c>
      <c r="AJ18" s="13">
        <v>14.6</v>
      </c>
      <c r="AK18" s="13">
        <v>14.6</v>
      </c>
      <c r="AL18" s="13">
        <v>14.7</v>
      </c>
      <c r="AM18" s="13">
        <v>15</v>
      </c>
      <c r="AN18" s="13">
        <v>15</v>
      </c>
    </row>
    <row r="19" spans="1:40" s="8" customFormat="1" ht="264" customHeight="1" x14ac:dyDescent="0.4">
      <c r="A19" s="118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20"/>
      <c r="V19" s="9" t="s">
        <v>70</v>
      </c>
      <c r="W19" s="12">
        <v>4</v>
      </c>
      <c r="X19" s="12" t="s">
        <v>7</v>
      </c>
      <c r="Y19" s="12" t="s">
        <v>7</v>
      </c>
      <c r="Z19" s="12" t="s">
        <v>7</v>
      </c>
      <c r="AA19" s="12" t="s">
        <v>7</v>
      </c>
      <c r="AB19" s="12" t="s">
        <v>7</v>
      </c>
      <c r="AC19" s="12" t="s">
        <v>7</v>
      </c>
      <c r="AD19" s="12" t="s">
        <v>7</v>
      </c>
      <c r="AE19" s="12" t="s">
        <v>7</v>
      </c>
      <c r="AF19" s="12" t="s">
        <v>7</v>
      </c>
      <c r="AG19" s="12" t="s">
        <v>7</v>
      </c>
      <c r="AH19" s="12" t="s">
        <v>7</v>
      </c>
      <c r="AI19" s="12" t="s">
        <v>7</v>
      </c>
      <c r="AJ19" s="12" t="s">
        <v>7</v>
      </c>
      <c r="AK19" s="12" t="s">
        <v>7</v>
      </c>
      <c r="AL19" s="12" t="s">
        <v>7</v>
      </c>
      <c r="AM19" s="12" t="s">
        <v>7</v>
      </c>
      <c r="AN19" s="10">
        <v>4</v>
      </c>
    </row>
    <row r="20" spans="1:40" s="8" customFormat="1" ht="120" customHeight="1" x14ac:dyDescent="0.4">
      <c r="A20" s="118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20"/>
      <c r="V20" s="9" t="s">
        <v>37</v>
      </c>
      <c r="W20" s="12" t="s">
        <v>7</v>
      </c>
      <c r="X20" s="12">
        <v>2</v>
      </c>
      <c r="Y20" s="12">
        <v>3</v>
      </c>
      <c r="Z20" s="12" t="s">
        <v>7</v>
      </c>
      <c r="AA20" s="12" t="s">
        <v>7</v>
      </c>
      <c r="AB20" s="12" t="s">
        <v>7</v>
      </c>
      <c r="AC20" s="12">
        <v>1</v>
      </c>
      <c r="AD20" s="12" t="s">
        <v>7</v>
      </c>
      <c r="AE20" s="12" t="s">
        <v>7</v>
      </c>
      <c r="AF20" s="12" t="s">
        <v>7</v>
      </c>
      <c r="AG20" s="12" t="s">
        <v>7</v>
      </c>
      <c r="AH20" s="12" t="s">
        <v>7</v>
      </c>
      <c r="AI20" s="12" t="s">
        <v>7</v>
      </c>
      <c r="AJ20" s="12" t="s">
        <v>7</v>
      </c>
      <c r="AK20" s="12" t="s">
        <v>7</v>
      </c>
      <c r="AL20" s="12" t="s">
        <v>7</v>
      </c>
      <c r="AM20" s="12" t="s">
        <v>7</v>
      </c>
      <c r="AN20" s="10">
        <v>6</v>
      </c>
    </row>
    <row r="21" spans="1:40" s="8" customFormat="1" ht="243" customHeight="1" x14ac:dyDescent="0.4">
      <c r="A21" s="121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3"/>
      <c r="V21" s="9" t="s">
        <v>174</v>
      </c>
      <c r="W21" s="12" t="s">
        <v>7</v>
      </c>
      <c r="X21" s="10">
        <v>4</v>
      </c>
      <c r="Y21" s="10" t="s">
        <v>7</v>
      </c>
      <c r="Z21" s="12" t="s">
        <v>7</v>
      </c>
      <c r="AA21" s="12">
        <v>1</v>
      </c>
      <c r="AB21" s="12" t="s">
        <v>7</v>
      </c>
      <c r="AC21" s="12" t="s">
        <v>7</v>
      </c>
      <c r="AD21" s="12" t="s">
        <v>7</v>
      </c>
      <c r="AE21" s="12" t="s">
        <v>7</v>
      </c>
      <c r="AF21" s="12" t="s">
        <v>7</v>
      </c>
      <c r="AG21" s="12" t="s">
        <v>7</v>
      </c>
      <c r="AH21" s="12" t="s">
        <v>7</v>
      </c>
      <c r="AI21" s="12" t="s">
        <v>7</v>
      </c>
      <c r="AJ21" s="12" t="s">
        <v>7</v>
      </c>
      <c r="AK21" s="12" t="s">
        <v>7</v>
      </c>
      <c r="AL21" s="12" t="s">
        <v>7</v>
      </c>
      <c r="AM21" s="12" t="s">
        <v>7</v>
      </c>
      <c r="AN21" s="10">
        <v>5</v>
      </c>
    </row>
    <row r="22" spans="1:40" s="8" customFormat="1" ht="31.5" customHeight="1" x14ac:dyDescent="0.4">
      <c r="A22" s="57" t="s">
        <v>88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</row>
    <row r="23" spans="1:40" s="8" customFormat="1" ht="31.5" customHeight="1" x14ac:dyDescent="0.4">
      <c r="A23" s="57" t="s">
        <v>89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</row>
    <row r="24" spans="1:40" s="8" customFormat="1" ht="31.5" customHeight="1" x14ac:dyDescent="0.4">
      <c r="A24" s="57" t="s">
        <v>38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</row>
    <row r="25" spans="1:40" s="8" customFormat="1" ht="285.75" customHeight="1" x14ac:dyDescent="0.4">
      <c r="A25" s="9" t="s">
        <v>405</v>
      </c>
      <c r="B25" s="9" t="s">
        <v>101</v>
      </c>
      <c r="C25" s="6">
        <f>C26+C27+C28</f>
        <v>79174098133.179993</v>
      </c>
      <c r="D25" s="6">
        <f t="shared" ref="D25:T25" si="0">D26+D27+D28</f>
        <v>3440539795</v>
      </c>
      <c r="E25" s="6">
        <f t="shared" si="0"/>
        <v>3875713070.1599998</v>
      </c>
      <c r="F25" s="6">
        <f t="shared" si="0"/>
        <v>4327625599.7399998</v>
      </c>
      <c r="G25" s="6">
        <f t="shared" si="0"/>
        <v>4661314588.5799999</v>
      </c>
      <c r="H25" s="6">
        <f t="shared" si="0"/>
        <v>5106794003.3199997</v>
      </c>
      <c r="I25" s="6">
        <f t="shared" si="0"/>
        <v>4860562194.4700003</v>
      </c>
      <c r="J25" s="6">
        <f t="shared" si="0"/>
        <v>4805286363.1099997</v>
      </c>
      <c r="K25" s="6">
        <f t="shared" si="0"/>
        <v>4809626251.8800001</v>
      </c>
      <c r="L25" s="6">
        <f t="shared" si="0"/>
        <v>4809626251.8800001</v>
      </c>
      <c r="M25" s="6">
        <f t="shared" si="0"/>
        <v>4809626251.8800001</v>
      </c>
      <c r="N25" s="6">
        <f t="shared" si="0"/>
        <v>4809626251.8800001</v>
      </c>
      <c r="O25" s="6">
        <f t="shared" si="0"/>
        <v>4809626251.8800001</v>
      </c>
      <c r="P25" s="6">
        <f t="shared" si="0"/>
        <v>4809626251.8800001</v>
      </c>
      <c r="Q25" s="6">
        <f t="shared" si="0"/>
        <v>4809626251.8800001</v>
      </c>
      <c r="R25" s="6">
        <f t="shared" si="0"/>
        <v>4809626251.8800001</v>
      </c>
      <c r="S25" s="6">
        <f t="shared" si="0"/>
        <v>4809626251.8800001</v>
      </c>
      <c r="T25" s="6">
        <f t="shared" si="0"/>
        <v>4809626251.8800001</v>
      </c>
      <c r="U25" s="6" t="s">
        <v>364</v>
      </c>
      <c r="V25" s="9" t="s">
        <v>307</v>
      </c>
      <c r="W25" s="41">
        <v>98.9</v>
      </c>
      <c r="X25" s="41">
        <v>105</v>
      </c>
      <c r="Y25" s="41">
        <v>101.3</v>
      </c>
      <c r="Z25" s="41" t="s">
        <v>7</v>
      </c>
      <c r="AA25" s="41" t="s">
        <v>7</v>
      </c>
      <c r="AB25" s="41" t="s">
        <v>7</v>
      </c>
      <c r="AC25" s="41" t="s">
        <v>7</v>
      </c>
      <c r="AD25" s="41" t="s">
        <v>7</v>
      </c>
      <c r="AE25" s="41" t="s">
        <v>7</v>
      </c>
      <c r="AF25" s="41" t="s">
        <v>7</v>
      </c>
      <c r="AG25" s="41" t="s">
        <v>7</v>
      </c>
      <c r="AH25" s="41" t="s">
        <v>7</v>
      </c>
      <c r="AI25" s="41" t="s">
        <v>7</v>
      </c>
      <c r="AJ25" s="41" t="s">
        <v>7</v>
      </c>
      <c r="AK25" s="41" t="s">
        <v>7</v>
      </c>
      <c r="AL25" s="41" t="s">
        <v>7</v>
      </c>
      <c r="AM25" s="41" t="s">
        <v>7</v>
      </c>
      <c r="AN25" s="41">
        <v>101.3</v>
      </c>
    </row>
    <row r="26" spans="1:40" s="8" customFormat="1" ht="387.6" x14ac:dyDescent="0.4">
      <c r="A26" s="48" t="s">
        <v>404</v>
      </c>
      <c r="B26" s="9" t="s">
        <v>103</v>
      </c>
      <c r="C26" s="6">
        <f>SUM(D26:T26)</f>
        <v>57420954593.260002</v>
      </c>
      <c r="D26" s="6">
        <v>1887623143</v>
      </c>
      <c r="E26" s="6">
        <v>2966362888</v>
      </c>
      <c r="F26" s="6">
        <v>3381784087.5799999</v>
      </c>
      <c r="G26" s="6">
        <f>3065496+3013927500+342143156.68+449521+815713</f>
        <v>3360401386.6799998</v>
      </c>
      <c r="H26" s="6">
        <f>3785344631+366090</f>
        <v>3785710721</v>
      </c>
      <c r="I26" s="6">
        <v>3565319566</v>
      </c>
      <c r="J26" s="6">
        <v>3497613891</v>
      </c>
      <c r="K26" s="6">
        <v>3497613891</v>
      </c>
      <c r="L26" s="6">
        <v>3497613891</v>
      </c>
      <c r="M26" s="6">
        <v>3497613891</v>
      </c>
      <c r="N26" s="6">
        <v>3497613891</v>
      </c>
      <c r="O26" s="6">
        <v>3497613891</v>
      </c>
      <c r="P26" s="6">
        <v>3497613891</v>
      </c>
      <c r="Q26" s="6">
        <v>3497613891</v>
      </c>
      <c r="R26" s="6">
        <v>3497613891</v>
      </c>
      <c r="S26" s="6">
        <v>3497613891</v>
      </c>
      <c r="T26" s="6">
        <v>3497613891</v>
      </c>
      <c r="U26" s="71"/>
      <c r="V26" s="9" t="s">
        <v>334</v>
      </c>
      <c r="W26" s="10" t="s">
        <v>7</v>
      </c>
      <c r="X26" s="10" t="s">
        <v>7</v>
      </c>
      <c r="Y26" s="10" t="s">
        <v>7</v>
      </c>
      <c r="Z26" s="10">
        <v>100</v>
      </c>
      <c r="AA26" s="10">
        <v>100</v>
      </c>
      <c r="AB26" s="10">
        <v>100</v>
      </c>
      <c r="AC26" s="10">
        <v>100</v>
      </c>
      <c r="AD26" s="10">
        <v>100</v>
      </c>
      <c r="AE26" s="10">
        <v>100</v>
      </c>
      <c r="AF26" s="10">
        <v>100</v>
      </c>
      <c r="AG26" s="10">
        <v>100</v>
      </c>
      <c r="AH26" s="10">
        <v>100</v>
      </c>
      <c r="AI26" s="10">
        <v>100</v>
      </c>
      <c r="AJ26" s="10">
        <v>100</v>
      </c>
      <c r="AK26" s="10">
        <v>100</v>
      </c>
      <c r="AL26" s="10">
        <v>100</v>
      </c>
      <c r="AM26" s="10">
        <v>100</v>
      </c>
      <c r="AN26" s="10">
        <v>100</v>
      </c>
    </row>
    <row r="27" spans="1:40" s="8" customFormat="1" ht="205.2" x14ac:dyDescent="0.4">
      <c r="A27" s="138"/>
      <c r="B27" s="9" t="s">
        <v>102</v>
      </c>
      <c r="C27" s="6">
        <f t="shared" ref="C27:C28" si="1">SUM(D27:T27)</f>
        <v>10062580241.85</v>
      </c>
      <c r="D27" s="6">
        <v>1217449688</v>
      </c>
      <c r="E27" s="6">
        <v>376310616</v>
      </c>
      <c r="F27" s="6">
        <v>418496629.25</v>
      </c>
      <c r="G27" s="6">
        <f>607213598.9+4651705</f>
        <v>611865303.89999998</v>
      </c>
      <c r="H27" s="6">
        <f>603333629.88-4292968.56</f>
        <v>599040661.32000005</v>
      </c>
      <c r="I27" s="6">
        <f>565959682.24-4206968.77</f>
        <v>561752713.47000003</v>
      </c>
      <c r="J27" s="6">
        <f>571091319.88-4339888.77</f>
        <v>566751431.11000001</v>
      </c>
      <c r="K27" s="6">
        <v>571091319.88</v>
      </c>
      <c r="L27" s="6">
        <v>571091319.88</v>
      </c>
      <c r="M27" s="6">
        <v>571091319.88</v>
      </c>
      <c r="N27" s="6">
        <v>571091319.88</v>
      </c>
      <c r="O27" s="6">
        <v>571091319.88</v>
      </c>
      <c r="P27" s="6">
        <v>571091319.88</v>
      </c>
      <c r="Q27" s="6">
        <v>571091319.88</v>
      </c>
      <c r="R27" s="6">
        <v>571091319.88</v>
      </c>
      <c r="S27" s="6">
        <v>571091319.88</v>
      </c>
      <c r="T27" s="6">
        <v>571091319.88</v>
      </c>
      <c r="U27" s="157"/>
      <c r="V27" s="9" t="s">
        <v>175</v>
      </c>
      <c r="W27" s="10">
        <v>58</v>
      </c>
      <c r="X27" s="10">
        <v>61</v>
      </c>
      <c r="Y27" s="10">
        <v>55</v>
      </c>
      <c r="Z27" s="10">
        <v>55</v>
      </c>
      <c r="AA27" s="10">
        <v>52</v>
      </c>
      <c r="AB27" s="10">
        <v>55</v>
      </c>
      <c r="AC27" s="10">
        <v>56</v>
      </c>
      <c r="AD27" s="10">
        <v>56</v>
      </c>
      <c r="AE27" s="10">
        <v>56</v>
      </c>
      <c r="AF27" s="10">
        <v>56</v>
      </c>
      <c r="AG27" s="10">
        <v>56</v>
      </c>
      <c r="AH27" s="10">
        <v>56</v>
      </c>
      <c r="AI27" s="10">
        <v>56</v>
      </c>
      <c r="AJ27" s="10">
        <v>56</v>
      </c>
      <c r="AK27" s="10">
        <v>56</v>
      </c>
      <c r="AL27" s="10">
        <v>56</v>
      </c>
      <c r="AM27" s="10">
        <v>56</v>
      </c>
      <c r="AN27" s="10">
        <v>56</v>
      </c>
    </row>
    <row r="28" spans="1:40" s="8" customFormat="1" ht="228" x14ac:dyDescent="0.4">
      <c r="A28" s="138"/>
      <c r="B28" s="9" t="s">
        <v>104</v>
      </c>
      <c r="C28" s="6">
        <f t="shared" si="1"/>
        <v>11690563298.07</v>
      </c>
      <c r="D28" s="6">
        <v>335466964</v>
      </c>
      <c r="E28" s="6">
        <v>533039566.16000003</v>
      </c>
      <c r="F28" s="6">
        <v>527344882.91000003</v>
      </c>
      <c r="G28" s="6">
        <v>689047898</v>
      </c>
      <c r="H28" s="6">
        <v>722042621</v>
      </c>
      <c r="I28" s="6">
        <v>733489915</v>
      </c>
      <c r="J28" s="6">
        <v>740921041</v>
      </c>
      <c r="K28" s="6">
        <v>740921041</v>
      </c>
      <c r="L28" s="6">
        <v>740921041</v>
      </c>
      <c r="M28" s="6">
        <v>740921041</v>
      </c>
      <c r="N28" s="6">
        <v>740921041</v>
      </c>
      <c r="O28" s="6">
        <v>740921041</v>
      </c>
      <c r="P28" s="6">
        <v>740921041</v>
      </c>
      <c r="Q28" s="6">
        <v>740921041</v>
      </c>
      <c r="R28" s="6">
        <v>740921041</v>
      </c>
      <c r="S28" s="6">
        <v>740921041</v>
      </c>
      <c r="T28" s="6">
        <v>740921041</v>
      </c>
      <c r="U28" s="157"/>
      <c r="V28" s="9" t="s">
        <v>310</v>
      </c>
      <c r="W28" s="12">
        <v>21847</v>
      </c>
      <c r="X28" s="10">
        <v>24059</v>
      </c>
      <c r="Y28" s="10">
        <v>24511</v>
      </c>
      <c r="Z28" s="10">
        <v>25936</v>
      </c>
      <c r="AA28" s="10">
        <v>25936</v>
      </c>
      <c r="AB28" s="10">
        <v>27086</v>
      </c>
      <c r="AC28" s="10">
        <v>27711</v>
      </c>
      <c r="AD28" s="10">
        <v>27961</v>
      </c>
      <c r="AE28" s="10">
        <v>27961</v>
      </c>
      <c r="AF28" s="10">
        <v>27961</v>
      </c>
      <c r="AG28" s="10">
        <v>28311</v>
      </c>
      <c r="AH28" s="10">
        <v>28311</v>
      </c>
      <c r="AI28" s="10">
        <v>28311</v>
      </c>
      <c r="AJ28" s="10">
        <v>28311</v>
      </c>
      <c r="AK28" s="10">
        <v>28311</v>
      </c>
      <c r="AL28" s="10">
        <v>28311</v>
      </c>
      <c r="AM28" s="10">
        <v>28311</v>
      </c>
      <c r="AN28" s="10">
        <v>28311</v>
      </c>
    </row>
    <row r="29" spans="1:40" s="8" customFormat="1" ht="236.25" customHeight="1" x14ac:dyDescent="0.4">
      <c r="A29" s="138"/>
      <c r="B29" s="9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157"/>
      <c r="V29" s="9" t="s">
        <v>309</v>
      </c>
      <c r="W29" s="11">
        <v>72.099999999999994</v>
      </c>
      <c r="X29" s="11">
        <v>75.2</v>
      </c>
      <c r="Y29" s="11">
        <v>71.900000000000006</v>
      </c>
      <c r="Z29" s="11">
        <v>66.3</v>
      </c>
      <c r="AA29" s="11">
        <v>63.9</v>
      </c>
      <c r="AB29" s="11">
        <v>65.900000000000006</v>
      </c>
      <c r="AC29" s="11">
        <v>69.400000000000006</v>
      </c>
      <c r="AD29" s="11">
        <v>73.099999999999994</v>
      </c>
      <c r="AE29" s="11">
        <v>75.400000000000006</v>
      </c>
      <c r="AF29" s="11">
        <v>78.099999999999994</v>
      </c>
      <c r="AG29" s="11">
        <v>82.2</v>
      </c>
      <c r="AH29" s="11">
        <v>85.9</v>
      </c>
      <c r="AI29" s="11">
        <v>88.8</v>
      </c>
      <c r="AJ29" s="11">
        <v>91.2</v>
      </c>
      <c r="AK29" s="11">
        <v>94.6</v>
      </c>
      <c r="AL29" s="11">
        <v>98</v>
      </c>
      <c r="AM29" s="11">
        <v>100</v>
      </c>
      <c r="AN29" s="11">
        <v>100</v>
      </c>
    </row>
    <row r="30" spans="1:40" s="8" customFormat="1" ht="211.5" customHeight="1" x14ac:dyDescent="0.4">
      <c r="A30" s="138"/>
      <c r="B30" s="9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157"/>
      <c r="V30" s="9" t="s">
        <v>176</v>
      </c>
      <c r="W30" s="10">
        <v>17</v>
      </c>
      <c r="X30" s="10">
        <v>100</v>
      </c>
      <c r="Y30" s="10">
        <v>100</v>
      </c>
      <c r="Z30" s="10">
        <v>100</v>
      </c>
      <c r="AA30" s="10">
        <v>100</v>
      </c>
      <c r="AB30" s="10">
        <v>100</v>
      </c>
      <c r="AC30" s="10">
        <v>100</v>
      </c>
      <c r="AD30" s="10">
        <v>100</v>
      </c>
      <c r="AE30" s="10">
        <v>100</v>
      </c>
      <c r="AF30" s="10">
        <v>100</v>
      </c>
      <c r="AG30" s="10">
        <v>100</v>
      </c>
      <c r="AH30" s="10">
        <v>100</v>
      </c>
      <c r="AI30" s="10">
        <v>100</v>
      </c>
      <c r="AJ30" s="10">
        <v>100</v>
      </c>
      <c r="AK30" s="10">
        <v>100</v>
      </c>
      <c r="AL30" s="10">
        <v>100</v>
      </c>
      <c r="AM30" s="10">
        <v>100</v>
      </c>
      <c r="AN30" s="10">
        <v>100</v>
      </c>
    </row>
    <row r="31" spans="1:40" s="8" customFormat="1" ht="215.25" customHeight="1" x14ac:dyDescent="0.4">
      <c r="A31" s="138"/>
      <c r="B31" s="9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157"/>
      <c r="V31" s="9" t="s">
        <v>177</v>
      </c>
      <c r="W31" s="11">
        <v>87.8</v>
      </c>
      <c r="X31" s="11">
        <v>93</v>
      </c>
      <c r="Y31" s="11">
        <v>97.6</v>
      </c>
      <c r="Z31" s="16">
        <v>95</v>
      </c>
      <c r="AA31" s="16">
        <v>95</v>
      </c>
      <c r="AB31" s="16">
        <v>95</v>
      </c>
      <c r="AC31" s="16">
        <v>95</v>
      </c>
      <c r="AD31" s="16">
        <v>95</v>
      </c>
      <c r="AE31" s="16">
        <v>95</v>
      </c>
      <c r="AF31" s="16">
        <v>95</v>
      </c>
      <c r="AG31" s="16">
        <v>95</v>
      </c>
      <c r="AH31" s="16">
        <v>95</v>
      </c>
      <c r="AI31" s="16">
        <v>95</v>
      </c>
      <c r="AJ31" s="16">
        <v>95</v>
      </c>
      <c r="AK31" s="16">
        <v>95</v>
      </c>
      <c r="AL31" s="16">
        <v>95</v>
      </c>
      <c r="AM31" s="16">
        <v>95</v>
      </c>
      <c r="AN31" s="16">
        <v>95</v>
      </c>
    </row>
    <row r="32" spans="1:40" s="8" customFormat="1" ht="239.25" customHeight="1" x14ac:dyDescent="0.4">
      <c r="A32" s="138"/>
      <c r="B32" s="9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157"/>
      <c r="V32" s="9" t="s">
        <v>311</v>
      </c>
      <c r="W32" s="11">
        <v>101.1</v>
      </c>
      <c r="X32" s="11">
        <v>100.5</v>
      </c>
      <c r="Y32" s="11">
        <v>100.3</v>
      </c>
      <c r="Z32" s="16">
        <v>100</v>
      </c>
      <c r="AA32" s="16">
        <v>100</v>
      </c>
      <c r="AB32" s="16">
        <v>100</v>
      </c>
      <c r="AC32" s="16">
        <v>100</v>
      </c>
      <c r="AD32" s="16">
        <v>100</v>
      </c>
      <c r="AE32" s="16">
        <v>100</v>
      </c>
      <c r="AF32" s="16">
        <v>100</v>
      </c>
      <c r="AG32" s="16">
        <v>100</v>
      </c>
      <c r="AH32" s="16">
        <v>100</v>
      </c>
      <c r="AI32" s="16">
        <v>100</v>
      </c>
      <c r="AJ32" s="16">
        <v>100</v>
      </c>
      <c r="AK32" s="16">
        <v>100</v>
      </c>
      <c r="AL32" s="16">
        <v>100</v>
      </c>
      <c r="AM32" s="16">
        <v>100</v>
      </c>
      <c r="AN32" s="16">
        <v>100</v>
      </c>
    </row>
    <row r="33" spans="1:40" s="8" customFormat="1" ht="261" customHeight="1" x14ac:dyDescent="0.4">
      <c r="A33" s="138"/>
      <c r="B33" s="9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157"/>
      <c r="V33" s="9" t="s">
        <v>303</v>
      </c>
      <c r="W33" s="12">
        <v>3</v>
      </c>
      <c r="X33" s="10">
        <v>2</v>
      </c>
      <c r="Y33" s="10">
        <v>6</v>
      </c>
      <c r="Z33" s="10">
        <v>3</v>
      </c>
      <c r="AA33" s="10" t="s">
        <v>178</v>
      </c>
      <c r="AB33" s="10" t="s">
        <v>179</v>
      </c>
      <c r="AC33" s="10" t="s">
        <v>178</v>
      </c>
      <c r="AD33" s="10" t="s">
        <v>178</v>
      </c>
      <c r="AE33" s="10" t="s">
        <v>178</v>
      </c>
      <c r="AF33" s="10" t="s">
        <v>178</v>
      </c>
      <c r="AG33" s="10" t="s">
        <v>178</v>
      </c>
      <c r="AH33" s="10" t="s">
        <v>178</v>
      </c>
      <c r="AI33" s="10" t="s">
        <v>178</v>
      </c>
      <c r="AJ33" s="10" t="s">
        <v>178</v>
      </c>
      <c r="AK33" s="10" t="s">
        <v>178</v>
      </c>
      <c r="AL33" s="10" t="s">
        <v>178</v>
      </c>
      <c r="AM33" s="10" t="s">
        <v>178</v>
      </c>
      <c r="AN33" s="10">
        <v>14</v>
      </c>
    </row>
    <row r="34" spans="1:40" s="8" customFormat="1" ht="216.75" customHeight="1" x14ac:dyDescent="0.4">
      <c r="A34" s="138"/>
      <c r="B34" s="9"/>
      <c r="C34" s="6"/>
      <c r="D34" s="6"/>
      <c r="E34" s="6"/>
      <c r="F34" s="6"/>
      <c r="G34" s="6"/>
      <c r="H34" s="6"/>
      <c r="I34" s="6"/>
      <c r="J34" s="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7"/>
      <c r="V34" s="14" t="s">
        <v>350</v>
      </c>
      <c r="W34" s="18" t="s">
        <v>7</v>
      </c>
      <c r="X34" s="19">
        <v>100</v>
      </c>
      <c r="Y34" s="19">
        <v>100</v>
      </c>
      <c r="Z34" s="19">
        <v>100</v>
      </c>
      <c r="AA34" s="19">
        <v>100</v>
      </c>
      <c r="AB34" s="19">
        <v>100</v>
      </c>
      <c r="AC34" s="19">
        <v>100</v>
      </c>
      <c r="AD34" s="19">
        <v>100</v>
      </c>
      <c r="AE34" s="19">
        <v>100</v>
      </c>
      <c r="AF34" s="19">
        <v>100</v>
      </c>
      <c r="AG34" s="19">
        <v>100</v>
      </c>
      <c r="AH34" s="19">
        <v>100</v>
      </c>
      <c r="AI34" s="19">
        <v>100</v>
      </c>
      <c r="AJ34" s="19">
        <v>100</v>
      </c>
      <c r="AK34" s="19">
        <v>100</v>
      </c>
      <c r="AL34" s="19">
        <v>100</v>
      </c>
      <c r="AM34" s="19">
        <v>100</v>
      </c>
      <c r="AN34" s="19">
        <v>100</v>
      </c>
    </row>
    <row r="35" spans="1:40" s="8" customFormat="1" ht="168.75" customHeight="1" x14ac:dyDescent="0.4">
      <c r="A35" s="138"/>
      <c r="B35" s="9"/>
      <c r="C35" s="6"/>
      <c r="D35" s="6"/>
      <c r="E35" s="6"/>
      <c r="F35" s="6"/>
      <c r="G35" s="6"/>
      <c r="H35" s="6"/>
      <c r="I35" s="6"/>
      <c r="J35" s="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7"/>
      <c r="V35" s="14" t="s">
        <v>40</v>
      </c>
      <c r="W35" s="18" t="s">
        <v>7</v>
      </c>
      <c r="X35" s="19">
        <v>1</v>
      </c>
      <c r="Y35" s="19">
        <v>1</v>
      </c>
      <c r="Z35" s="19">
        <v>1</v>
      </c>
      <c r="AA35" s="19">
        <v>1</v>
      </c>
      <c r="AB35" s="19">
        <v>1</v>
      </c>
      <c r="AC35" s="19">
        <v>1</v>
      </c>
      <c r="AD35" s="19">
        <v>1</v>
      </c>
      <c r="AE35" s="19">
        <v>1</v>
      </c>
      <c r="AF35" s="19">
        <v>1</v>
      </c>
      <c r="AG35" s="19">
        <v>1</v>
      </c>
      <c r="AH35" s="19">
        <v>1</v>
      </c>
      <c r="AI35" s="19">
        <v>1</v>
      </c>
      <c r="AJ35" s="19">
        <v>1</v>
      </c>
      <c r="AK35" s="19">
        <v>1</v>
      </c>
      <c r="AL35" s="19">
        <v>1</v>
      </c>
      <c r="AM35" s="19">
        <v>1</v>
      </c>
      <c r="AN35" s="19">
        <f>SUM(X35:AM35)</f>
        <v>16</v>
      </c>
    </row>
    <row r="36" spans="1:40" s="8" customFormat="1" ht="305.25" customHeight="1" x14ac:dyDescent="0.4">
      <c r="A36" s="139"/>
      <c r="B36" s="9"/>
      <c r="C36" s="6"/>
      <c r="D36" s="6"/>
      <c r="E36" s="6"/>
      <c r="F36" s="6"/>
      <c r="G36" s="6"/>
      <c r="H36" s="6"/>
      <c r="I36" s="6"/>
      <c r="J36" s="6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8"/>
      <c r="V36" s="14" t="s">
        <v>335</v>
      </c>
      <c r="W36" s="18" t="s">
        <v>7</v>
      </c>
      <c r="X36" s="18" t="s">
        <v>7</v>
      </c>
      <c r="Y36" s="18" t="s">
        <v>7</v>
      </c>
      <c r="Z36" s="18" t="s">
        <v>7</v>
      </c>
      <c r="AA36" s="18">
        <v>100</v>
      </c>
      <c r="AB36" s="18">
        <v>100</v>
      </c>
      <c r="AC36" s="18">
        <v>100</v>
      </c>
      <c r="AD36" s="18">
        <v>100</v>
      </c>
      <c r="AE36" s="18">
        <v>100</v>
      </c>
      <c r="AF36" s="18">
        <v>100</v>
      </c>
      <c r="AG36" s="18">
        <v>100</v>
      </c>
      <c r="AH36" s="18">
        <v>100</v>
      </c>
      <c r="AI36" s="18">
        <v>100</v>
      </c>
      <c r="AJ36" s="18">
        <v>100</v>
      </c>
      <c r="AK36" s="18">
        <v>100</v>
      </c>
      <c r="AL36" s="18">
        <v>100</v>
      </c>
      <c r="AM36" s="18">
        <v>100</v>
      </c>
      <c r="AN36" s="18">
        <v>100</v>
      </c>
    </row>
    <row r="37" spans="1:40" s="8" customFormat="1" ht="102.75" customHeight="1" x14ac:dyDescent="0.4">
      <c r="A37" s="48" t="s">
        <v>105</v>
      </c>
      <c r="B37" s="9" t="s">
        <v>113</v>
      </c>
      <c r="C37" s="6">
        <f>C38</f>
        <v>1893037</v>
      </c>
      <c r="D37" s="6">
        <f t="shared" ref="D37:T37" si="2">D38</f>
        <v>1893037</v>
      </c>
      <c r="E37" s="6">
        <f t="shared" si="2"/>
        <v>0</v>
      </c>
      <c r="F37" s="6">
        <f t="shared" si="2"/>
        <v>0</v>
      </c>
      <c r="G37" s="6">
        <f t="shared" si="2"/>
        <v>0</v>
      </c>
      <c r="H37" s="6">
        <f t="shared" si="2"/>
        <v>0</v>
      </c>
      <c r="I37" s="6">
        <f t="shared" si="2"/>
        <v>0</v>
      </c>
      <c r="J37" s="6">
        <f t="shared" si="2"/>
        <v>0</v>
      </c>
      <c r="K37" s="6">
        <f t="shared" si="2"/>
        <v>0</v>
      </c>
      <c r="L37" s="6">
        <f t="shared" si="2"/>
        <v>0</v>
      </c>
      <c r="M37" s="6">
        <f t="shared" si="2"/>
        <v>0</v>
      </c>
      <c r="N37" s="6">
        <f t="shared" si="2"/>
        <v>0</v>
      </c>
      <c r="O37" s="6">
        <f t="shared" si="2"/>
        <v>0</v>
      </c>
      <c r="P37" s="6">
        <f t="shared" si="2"/>
        <v>0</v>
      </c>
      <c r="Q37" s="6">
        <f t="shared" si="2"/>
        <v>0</v>
      </c>
      <c r="R37" s="6">
        <f t="shared" si="2"/>
        <v>0</v>
      </c>
      <c r="S37" s="6">
        <f t="shared" si="2"/>
        <v>0</v>
      </c>
      <c r="T37" s="6">
        <f t="shared" si="2"/>
        <v>0</v>
      </c>
      <c r="U37" s="71" t="s">
        <v>181</v>
      </c>
      <c r="V37" s="48" t="s">
        <v>180</v>
      </c>
      <c r="W37" s="51">
        <v>4</v>
      </c>
      <c r="X37" s="58" t="s">
        <v>7</v>
      </c>
      <c r="Y37" s="58" t="s">
        <v>7</v>
      </c>
      <c r="Z37" s="58" t="s">
        <v>7</v>
      </c>
      <c r="AA37" s="58" t="s">
        <v>7</v>
      </c>
      <c r="AB37" s="58" t="s">
        <v>7</v>
      </c>
      <c r="AC37" s="58" t="s">
        <v>7</v>
      </c>
      <c r="AD37" s="58" t="s">
        <v>7</v>
      </c>
      <c r="AE37" s="58" t="s">
        <v>7</v>
      </c>
      <c r="AF37" s="58" t="s">
        <v>7</v>
      </c>
      <c r="AG37" s="58" t="s">
        <v>7</v>
      </c>
      <c r="AH37" s="58" t="s">
        <v>7</v>
      </c>
      <c r="AI37" s="58" t="s">
        <v>7</v>
      </c>
      <c r="AJ37" s="58" t="s">
        <v>7</v>
      </c>
      <c r="AK37" s="58" t="s">
        <v>7</v>
      </c>
      <c r="AL37" s="58" t="s">
        <v>7</v>
      </c>
      <c r="AM37" s="58" t="s">
        <v>7</v>
      </c>
      <c r="AN37" s="51">
        <v>4</v>
      </c>
    </row>
    <row r="38" spans="1:40" s="8" customFormat="1" ht="193.5" customHeight="1" x14ac:dyDescent="0.4">
      <c r="A38" s="77"/>
      <c r="B38" s="9" t="s">
        <v>103</v>
      </c>
      <c r="C38" s="6">
        <f>SUM(D38:T38)</f>
        <v>1893037</v>
      </c>
      <c r="D38" s="6">
        <v>1893037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86"/>
      <c r="V38" s="62"/>
      <c r="W38" s="109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9"/>
    </row>
    <row r="39" spans="1:40" s="8" customFormat="1" ht="80.25" customHeight="1" x14ac:dyDescent="0.4">
      <c r="A39" s="48" t="s">
        <v>107</v>
      </c>
      <c r="B39" s="9" t="s">
        <v>113</v>
      </c>
      <c r="C39" s="6">
        <f>C40</f>
        <v>1613700</v>
      </c>
      <c r="D39" s="6">
        <f t="shared" ref="D39:T39" si="3">D40</f>
        <v>1613700</v>
      </c>
      <c r="E39" s="6">
        <f t="shared" si="3"/>
        <v>0</v>
      </c>
      <c r="F39" s="6">
        <f t="shared" si="3"/>
        <v>0</v>
      </c>
      <c r="G39" s="6">
        <f t="shared" si="3"/>
        <v>0</v>
      </c>
      <c r="H39" s="6">
        <f t="shared" si="3"/>
        <v>0</v>
      </c>
      <c r="I39" s="6">
        <f t="shared" si="3"/>
        <v>0</v>
      </c>
      <c r="J39" s="6">
        <f t="shared" si="3"/>
        <v>0</v>
      </c>
      <c r="K39" s="6">
        <f t="shared" si="3"/>
        <v>0</v>
      </c>
      <c r="L39" s="6">
        <f t="shared" si="3"/>
        <v>0</v>
      </c>
      <c r="M39" s="6">
        <f t="shared" si="3"/>
        <v>0</v>
      </c>
      <c r="N39" s="6">
        <f t="shared" si="3"/>
        <v>0</v>
      </c>
      <c r="O39" s="6">
        <f t="shared" si="3"/>
        <v>0</v>
      </c>
      <c r="P39" s="6">
        <f t="shared" si="3"/>
        <v>0</v>
      </c>
      <c r="Q39" s="6">
        <f t="shared" si="3"/>
        <v>0</v>
      </c>
      <c r="R39" s="6">
        <f t="shared" si="3"/>
        <v>0</v>
      </c>
      <c r="S39" s="6">
        <f t="shared" si="3"/>
        <v>0</v>
      </c>
      <c r="T39" s="6">
        <f t="shared" si="3"/>
        <v>0</v>
      </c>
      <c r="U39" s="71" t="s">
        <v>181</v>
      </c>
      <c r="V39" s="48" t="s">
        <v>336</v>
      </c>
      <c r="W39" s="54">
        <v>2</v>
      </c>
      <c r="X39" s="71" t="s">
        <v>7</v>
      </c>
      <c r="Y39" s="71" t="s">
        <v>7</v>
      </c>
      <c r="Z39" s="71" t="s">
        <v>7</v>
      </c>
      <c r="AA39" s="71" t="s">
        <v>7</v>
      </c>
      <c r="AB39" s="71" t="s">
        <v>7</v>
      </c>
      <c r="AC39" s="71" t="s">
        <v>7</v>
      </c>
      <c r="AD39" s="71" t="s">
        <v>7</v>
      </c>
      <c r="AE39" s="71" t="s">
        <v>7</v>
      </c>
      <c r="AF39" s="71" t="s">
        <v>7</v>
      </c>
      <c r="AG39" s="71" t="s">
        <v>7</v>
      </c>
      <c r="AH39" s="71" t="s">
        <v>7</v>
      </c>
      <c r="AI39" s="71" t="s">
        <v>7</v>
      </c>
      <c r="AJ39" s="71" t="s">
        <v>7</v>
      </c>
      <c r="AK39" s="71" t="s">
        <v>7</v>
      </c>
      <c r="AL39" s="71" t="s">
        <v>7</v>
      </c>
      <c r="AM39" s="71" t="s">
        <v>7</v>
      </c>
      <c r="AN39" s="54">
        <v>2</v>
      </c>
    </row>
    <row r="40" spans="1:40" s="8" customFormat="1" ht="314.25" customHeight="1" x14ac:dyDescent="0.4">
      <c r="A40" s="77"/>
      <c r="B40" s="9" t="s">
        <v>103</v>
      </c>
      <c r="C40" s="6">
        <f>SUM(D40:T40)</f>
        <v>1613700</v>
      </c>
      <c r="D40" s="6">
        <v>1613700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86"/>
      <c r="V40" s="75"/>
      <c r="W40" s="99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99"/>
    </row>
    <row r="41" spans="1:40" s="8" customFormat="1" ht="84" customHeight="1" x14ac:dyDescent="0.4">
      <c r="A41" s="48" t="s">
        <v>108</v>
      </c>
      <c r="B41" s="9" t="s">
        <v>113</v>
      </c>
      <c r="C41" s="6">
        <f>C42</f>
        <v>500000</v>
      </c>
      <c r="D41" s="6">
        <f t="shared" ref="D41:T41" si="4">D42</f>
        <v>500000</v>
      </c>
      <c r="E41" s="6">
        <f t="shared" si="4"/>
        <v>0</v>
      </c>
      <c r="F41" s="6">
        <f t="shared" si="4"/>
        <v>0</v>
      </c>
      <c r="G41" s="6">
        <f t="shared" si="4"/>
        <v>0</v>
      </c>
      <c r="H41" s="6">
        <f t="shared" si="4"/>
        <v>0</v>
      </c>
      <c r="I41" s="6">
        <f t="shared" si="4"/>
        <v>0</v>
      </c>
      <c r="J41" s="6">
        <f t="shared" si="4"/>
        <v>0</v>
      </c>
      <c r="K41" s="6">
        <f t="shared" si="4"/>
        <v>0</v>
      </c>
      <c r="L41" s="6">
        <f t="shared" si="4"/>
        <v>0</v>
      </c>
      <c r="M41" s="6">
        <f t="shared" si="4"/>
        <v>0</v>
      </c>
      <c r="N41" s="6">
        <f t="shared" si="4"/>
        <v>0</v>
      </c>
      <c r="O41" s="6">
        <f t="shared" si="4"/>
        <v>0</v>
      </c>
      <c r="P41" s="6">
        <f t="shared" si="4"/>
        <v>0</v>
      </c>
      <c r="Q41" s="6">
        <f t="shared" si="4"/>
        <v>0</v>
      </c>
      <c r="R41" s="6">
        <f t="shared" si="4"/>
        <v>0</v>
      </c>
      <c r="S41" s="6">
        <f t="shared" si="4"/>
        <v>0</v>
      </c>
      <c r="T41" s="6">
        <f t="shared" si="4"/>
        <v>0</v>
      </c>
      <c r="U41" s="71" t="s">
        <v>181</v>
      </c>
      <c r="V41" s="48" t="s">
        <v>182</v>
      </c>
      <c r="W41" s="54">
        <v>1</v>
      </c>
      <c r="X41" s="71" t="s">
        <v>7</v>
      </c>
      <c r="Y41" s="71" t="s">
        <v>7</v>
      </c>
      <c r="Z41" s="71" t="s">
        <v>7</v>
      </c>
      <c r="AA41" s="71" t="s">
        <v>7</v>
      </c>
      <c r="AB41" s="71" t="s">
        <v>7</v>
      </c>
      <c r="AC41" s="71" t="s">
        <v>7</v>
      </c>
      <c r="AD41" s="71" t="s">
        <v>7</v>
      </c>
      <c r="AE41" s="71" t="s">
        <v>7</v>
      </c>
      <c r="AF41" s="71" t="s">
        <v>7</v>
      </c>
      <c r="AG41" s="71" t="s">
        <v>7</v>
      </c>
      <c r="AH41" s="71" t="s">
        <v>7</v>
      </c>
      <c r="AI41" s="71" t="s">
        <v>7</v>
      </c>
      <c r="AJ41" s="71" t="s">
        <v>7</v>
      </c>
      <c r="AK41" s="71" t="s">
        <v>7</v>
      </c>
      <c r="AL41" s="71" t="s">
        <v>7</v>
      </c>
      <c r="AM41" s="71" t="s">
        <v>7</v>
      </c>
      <c r="AN41" s="54">
        <v>1</v>
      </c>
    </row>
    <row r="42" spans="1:40" s="8" customFormat="1" ht="191.25" customHeight="1" x14ac:dyDescent="0.4">
      <c r="A42" s="77"/>
      <c r="B42" s="9" t="s">
        <v>103</v>
      </c>
      <c r="C42" s="6">
        <f>SUM(D42:T42)</f>
        <v>500000</v>
      </c>
      <c r="D42" s="6">
        <v>500000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86"/>
      <c r="V42" s="75"/>
      <c r="W42" s="99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99"/>
    </row>
    <row r="43" spans="1:40" s="8" customFormat="1" ht="175.5" customHeight="1" x14ac:dyDescent="0.4">
      <c r="A43" s="48" t="s">
        <v>385</v>
      </c>
      <c r="B43" s="9" t="s">
        <v>113</v>
      </c>
      <c r="C43" s="6">
        <f>C44</f>
        <v>50000</v>
      </c>
      <c r="D43" s="6">
        <f t="shared" ref="D43:T43" si="5">D44</f>
        <v>50000</v>
      </c>
      <c r="E43" s="6">
        <f t="shared" si="5"/>
        <v>0</v>
      </c>
      <c r="F43" s="6">
        <f t="shared" si="5"/>
        <v>0</v>
      </c>
      <c r="G43" s="6">
        <f t="shared" si="5"/>
        <v>0</v>
      </c>
      <c r="H43" s="6">
        <f t="shared" si="5"/>
        <v>0</v>
      </c>
      <c r="I43" s="6">
        <f t="shared" si="5"/>
        <v>0</v>
      </c>
      <c r="J43" s="6">
        <f t="shared" si="5"/>
        <v>0</v>
      </c>
      <c r="K43" s="6">
        <f t="shared" si="5"/>
        <v>0</v>
      </c>
      <c r="L43" s="6">
        <f t="shared" si="5"/>
        <v>0</v>
      </c>
      <c r="M43" s="6">
        <f t="shared" si="5"/>
        <v>0</v>
      </c>
      <c r="N43" s="6">
        <f t="shared" si="5"/>
        <v>0</v>
      </c>
      <c r="O43" s="6">
        <f t="shared" si="5"/>
        <v>0</v>
      </c>
      <c r="P43" s="6">
        <f t="shared" si="5"/>
        <v>0</v>
      </c>
      <c r="Q43" s="6">
        <f t="shared" si="5"/>
        <v>0</v>
      </c>
      <c r="R43" s="6">
        <f t="shared" si="5"/>
        <v>0</v>
      </c>
      <c r="S43" s="6">
        <f t="shared" si="5"/>
        <v>0</v>
      </c>
      <c r="T43" s="6">
        <f t="shared" si="5"/>
        <v>0</v>
      </c>
      <c r="U43" s="71" t="s">
        <v>181</v>
      </c>
      <c r="V43" s="48" t="s">
        <v>373</v>
      </c>
      <c r="W43" s="54">
        <v>1</v>
      </c>
      <c r="X43" s="71" t="s">
        <v>7</v>
      </c>
      <c r="Y43" s="71" t="s">
        <v>7</v>
      </c>
      <c r="Z43" s="71" t="s">
        <v>7</v>
      </c>
      <c r="AA43" s="71" t="s">
        <v>7</v>
      </c>
      <c r="AB43" s="71" t="s">
        <v>7</v>
      </c>
      <c r="AC43" s="71" t="s">
        <v>7</v>
      </c>
      <c r="AD43" s="71" t="s">
        <v>7</v>
      </c>
      <c r="AE43" s="71" t="s">
        <v>7</v>
      </c>
      <c r="AF43" s="71" t="s">
        <v>7</v>
      </c>
      <c r="AG43" s="71" t="s">
        <v>7</v>
      </c>
      <c r="AH43" s="71" t="s">
        <v>7</v>
      </c>
      <c r="AI43" s="71" t="s">
        <v>7</v>
      </c>
      <c r="AJ43" s="71" t="s">
        <v>7</v>
      </c>
      <c r="AK43" s="71" t="s">
        <v>7</v>
      </c>
      <c r="AL43" s="71" t="s">
        <v>7</v>
      </c>
      <c r="AM43" s="71" t="s">
        <v>7</v>
      </c>
      <c r="AN43" s="54">
        <v>1</v>
      </c>
    </row>
    <row r="44" spans="1:40" s="8" customFormat="1" ht="409.6" customHeight="1" x14ac:dyDescent="0.4">
      <c r="A44" s="77"/>
      <c r="B44" s="9" t="s">
        <v>103</v>
      </c>
      <c r="C44" s="6">
        <f>SUM(D44:T44)</f>
        <v>50000</v>
      </c>
      <c r="D44" s="6">
        <v>50000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86"/>
      <c r="V44" s="75"/>
      <c r="W44" s="99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99"/>
    </row>
    <row r="45" spans="1:40" s="8" customFormat="1" ht="409.5" customHeight="1" x14ac:dyDescent="0.4">
      <c r="A45" s="48" t="s">
        <v>109</v>
      </c>
      <c r="B45" s="9" t="s">
        <v>113</v>
      </c>
      <c r="C45" s="6">
        <f>C47+C46</f>
        <v>4034318388.6700001</v>
      </c>
      <c r="D45" s="6">
        <f t="shared" ref="D45:T45" si="6">D47+D46</f>
        <v>305904810</v>
      </c>
      <c r="E45" s="6">
        <f t="shared" si="6"/>
        <v>281145965</v>
      </c>
      <c r="F45" s="6">
        <f t="shared" si="6"/>
        <v>325753419.13999999</v>
      </c>
      <c r="G45" s="6">
        <f t="shared" si="6"/>
        <v>213597196.16</v>
      </c>
      <c r="H45" s="6">
        <f t="shared" si="6"/>
        <v>193902190.28</v>
      </c>
      <c r="I45" s="6">
        <f t="shared" si="6"/>
        <v>226966076.22999999</v>
      </c>
      <c r="J45" s="6">
        <f t="shared" si="6"/>
        <v>226095339.25999999</v>
      </c>
      <c r="K45" s="6">
        <f t="shared" si="6"/>
        <v>226095339.25999999</v>
      </c>
      <c r="L45" s="6">
        <f t="shared" si="6"/>
        <v>226095339.25999999</v>
      </c>
      <c r="M45" s="6">
        <f t="shared" si="6"/>
        <v>226095339.25999999</v>
      </c>
      <c r="N45" s="6">
        <f t="shared" si="6"/>
        <v>226095339.25999999</v>
      </c>
      <c r="O45" s="6">
        <f t="shared" si="6"/>
        <v>226095339.25999999</v>
      </c>
      <c r="P45" s="6">
        <f t="shared" si="6"/>
        <v>226095339.25999999</v>
      </c>
      <c r="Q45" s="6">
        <f t="shared" si="6"/>
        <v>226095339.25999999</v>
      </c>
      <c r="R45" s="6">
        <f t="shared" si="6"/>
        <v>226095339.25999999</v>
      </c>
      <c r="S45" s="6">
        <f t="shared" si="6"/>
        <v>226095339.25999999</v>
      </c>
      <c r="T45" s="6">
        <f t="shared" si="6"/>
        <v>226095339.25999999</v>
      </c>
      <c r="U45" s="56" t="s">
        <v>372</v>
      </c>
      <c r="V45" s="9" t="s">
        <v>374</v>
      </c>
      <c r="W45" s="10">
        <v>100</v>
      </c>
      <c r="X45" s="10">
        <v>100</v>
      </c>
      <c r="Y45" s="10">
        <v>100</v>
      </c>
      <c r="Z45" s="10" t="s">
        <v>7</v>
      </c>
      <c r="AA45" s="10" t="s">
        <v>7</v>
      </c>
      <c r="AB45" s="10" t="s">
        <v>7</v>
      </c>
      <c r="AC45" s="10" t="s">
        <v>7</v>
      </c>
      <c r="AD45" s="10" t="s">
        <v>7</v>
      </c>
      <c r="AE45" s="10" t="s">
        <v>7</v>
      </c>
      <c r="AF45" s="10" t="s">
        <v>7</v>
      </c>
      <c r="AG45" s="10" t="s">
        <v>7</v>
      </c>
      <c r="AH45" s="10" t="s">
        <v>7</v>
      </c>
      <c r="AI45" s="10" t="s">
        <v>7</v>
      </c>
      <c r="AJ45" s="10" t="s">
        <v>7</v>
      </c>
      <c r="AK45" s="10" t="s">
        <v>7</v>
      </c>
      <c r="AL45" s="10" t="s">
        <v>7</v>
      </c>
      <c r="AM45" s="10" t="s">
        <v>7</v>
      </c>
      <c r="AN45" s="10">
        <v>100</v>
      </c>
    </row>
    <row r="46" spans="1:40" s="8" customFormat="1" ht="341.25" customHeight="1" x14ac:dyDescent="0.4">
      <c r="A46" s="49"/>
      <c r="B46" s="9" t="s">
        <v>103</v>
      </c>
      <c r="C46" s="6">
        <f>SUM(D46:T46)</f>
        <v>14146402</v>
      </c>
      <c r="D46" s="6"/>
      <c r="E46" s="6"/>
      <c r="F46" s="6">
        <v>12150461</v>
      </c>
      <c r="G46" s="6"/>
      <c r="H46" s="6">
        <v>1995941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56"/>
      <c r="V46" s="9" t="s">
        <v>375</v>
      </c>
      <c r="W46" s="6" t="s">
        <v>7</v>
      </c>
      <c r="X46" s="6" t="s">
        <v>7</v>
      </c>
      <c r="Y46" s="6" t="s">
        <v>7</v>
      </c>
      <c r="Z46" s="10">
        <v>100</v>
      </c>
      <c r="AA46" s="10">
        <v>100</v>
      </c>
      <c r="AB46" s="10">
        <v>100</v>
      </c>
      <c r="AC46" s="10">
        <v>100</v>
      </c>
      <c r="AD46" s="10">
        <v>100</v>
      </c>
      <c r="AE46" s="10">
        <v>100</v>
      </c>
      <c r="AF46" s="10">
        <v>100</v>
      </c>
      <c r="AG46" s="10">
        <v>100</v>
      </c>
      <c r="AH46" s="10">
        <v>100</v>
      </c>
      <c r="AI46" s="10">
        <v>100</v>
      </c>
      <c r="AJ46" s="10">
        <v>100</v>
      </c>
      <c r="AK46" s="10">
        <v>100</v>
      </c>
      <c r="AL46" s="10">
        <v>100</v>
      </c>
      <c r="AM46" s="10">
        <v>100</v>
      </c>
      <c r="AN46" s="10">
        <v>100</v>
      </c>
    </row>
    <row r="47" spans="1:40" s="8" customFormat="1" ht="223.5" customHeight="1" x14ac:dyDescent="0.4">
      <c r="A47" s="49"/>
      <c r="B47" s="9" t="s">
        <v>106</v>
      </c>
      <c r="C47" s="6">
        <f>SUM(D47:T47)</f>
        <v>4020171986.6700001</v>
      </c>
      <c r="D47" s="6">
        <v>305904810</v>
      </c>
      <c r="E47" s="6">
        <v>281145965</v>
      </c>
      <c r="F47" s="6">
        <v>313602958.13999999</v>
      </c>
      <c r="G47" s="6">
        <v>213597196.16</v>
      </c>
      <c r="H47" s="6">
        <f>186586180.97+5320068.31</f>
        <v>191906249.28</v>
      </c>
      <c r="I47" s="6">
        <v>226966076.22999999</v>
      </c>
      <c r="J47" s="6">
        <v>226095339.25999999</v>
      </c>
      <c r="K47" s="6">
        <v>226095339.25999999</v>
      </c>
      <c r="L47" s="6">
        <v>226095339.25999999</v>
      </c>
      <c r="M47" s="6">
        <v>226095339.25999999</v>
      </c>
      <c r="N47" s="6">
        <v>226095339.25999999</v>
      </c>
      <c r="O47" s="6">
        <v>226095339.25999999</v>
      </c>
      <c r="P47" s="6">
        <v>226095339.25999999</v>
      </c>
      <c r="Q47" s="6">
        <v>226095339.25999999</v>
      </c>
      <c r="R47" s="6">
        <v>226095339.25999999</v>
      </c>
      <c r="S47" s="6">
        <v>226095339.25999999</v>
      </c>
      <c r="T47" s="6">
        <v>226095339.25999999</v>
      </c>
      <c r="U47" s="56"/>
      <c r="V47" s="9" t="s">
        <v>183</v>
      </c>
      <c r="W47" s="10">
        <v>4</v>
      </c>
      <c r="X47" s="10">
        <v>4</v>
      </c>
      <c r="Y47" s="10">
        <v>8</v>
      </c>
      <c r="Z47" s="10">
        <v>9</v>
      </c>
      <c r="AA47" s="10">
        <v>6</v>
      </c>
      <c r="AB47" s="10">
        <v>6</v>
      </c>
      <c r="AC47" s="10">
        <v>1</v>
      </c>
      <c r="AD47" s="10" t="s">
        <v>7</v>
      </c>
      <c r="AE47" s="10" t="s">
        <v>7</v>
      </c>
      <c r="AF47" s="10" t="s">
        <v>7</v>
      </c>
      <c r="AG47" s="10" t="s">
        <v>7</v>
      </c>
      <c r="AH47" s="10" t="s">
        <v>7</v>
      </c>
      <c r="AI47" s="10" t="s">
        <v>7</v>
      </c>
      <c r="AJ47" s="10" t="s">
        <v>7</v>
      </c>
      <c r="AK47" s="10" t="s">
        <v>7</v>
      </c>
      <c r="AL47" s="10" t="s">
        <v>7</v>
      </c>
      <c r="AM47" s="10" t="s">
        <v>7</v>
      </c>
      <c r="AN47" s="10">
        <v>38</v>
      </c>
    </row>
    <row r="48" spans="1:40" s="8" customFormat="1" ht="278.25" customHeight="1" x14ac:dyDescent="0.4">
      <c r="A48" s="50"/>
      <c r="B48" s="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56"/>
      <c r="V48" s="9" t="s">
        <v>41</v>
      </c>
      <c r="W48" s="10">
        <v>15</v>
      </c>
      <c r="X48" s="10">
        <v>15</v>
      </c>
      <c r="Y48" s="10">
        <v>8</v>
      </c>
      <c r="Z48" s="10">
        <v>6</v>
      </c>
      <c r="AA48" s="10">
        <v>9</v>
      </c>
      <c r="AB48" s="10">
        <v>3</v>
      </c>
      <c r="AC48" s="10">
        <v>1</v>
      </c>
      <c r="AD48" s="10" t="s">
        <v>7</v>
      </c>
      <c r="AE48" s="10" t="s">
        <v>7</v>
      </c>
      <c r="AF48" s="10" t="s">
        <v>7</v>
      </c>
      <c r="AG48" s="10" t="s">
        <v>7</v>
      </c>
      <c r="AH48" s="10" t="s">
        <v>7</v>
      </c>
      <c r="AI48" s="10" t="s">
        <v>7</v>
      </c>
      <c r="AJ48" s="10" t="s">
        <v>7</v>
      </c>
      <c r="AK48" s="10" t="s">
        <v>7</v>
      </c>
      <c r="AL48" s="10" t="s">
        <v>7</v>
      </c>
      <c r="AM48" s="10" t="s">
        <v>7</v>
      </c>
      <c r="AN48" s="10">
        <v>57</v>
      </c>
    </row>
    <row r="49" spans="1:40" s="8" customFormat="1" ht="316.5" customHeight="1" x14ac:dyDescent="0.4">
      <c r="A49" s="48" t="s">
        <v>386</v>
      </c>
      <c r="B49" s="9" t="s">
        <v>113</v>
      </c>
      <c r="C49" s="6">
        <f>C50+C51</f>
        <v>2896710175.71</v>
      </c>
      <c r="D49" s="6">
        <f t="shared" ref="D49:T49" si="7">D50+D51</f>
        <v>0</v>
      </c>
      <c r="E49" s="6">
        <f t="shared" si="7"/>
        <v>45315841</v>
      </c>
      <c r="F49" s="6">
        <f t="shared" si="7"/>
        <v>118961334.70999999</v>
      </c>
      <c r="G49" s="6">
        <f t="shared" si="7"/>
        <v>142300000</v>
      </c>
      <c r="H49" s="6">
        <f t="shared" si="7"/>
        <v>199241000</v>
      </c>
      <c r="I49" s="6">
        <f t="shared" si="7"/>
        <v>199241000</v>
      </c>
      <c r="J49" s="6">
        <f t="shared" si="7"/>
        <v>199241000</v>
      </c>
      <c r="K49" s="6">
        <f t="shared" si="7"/>
        <v>199241000</v>
      </c>
      <c r="L49" s="6">
        <f t="shared" si="7"/>
        <v>199241000</v>
      </c>
      <c r="M49" s="6">
        <f t="shared" si="7"/>
        <v>199241000</v>
      </c>
      <c r="N49" s="6">
        <f t="shared" si="7"/>
        <v>199241000</v>
      </c>
      <c r="O49" s="6">
        <f t="shared" si="7"/>
        <v>199241000</v>
      </c>
      <c r="P49" s="6">
        <f t="shared" si="7"/>
        <v>199241000</v>
      </c>
      <c r="Q49" s="6">
        <f t="shared" si="7"/>
        <v>199241000</v>
      </c>
      <c r="R49" s="6">
        <f t="shared" si="7"/>
        <v>199241000</v>
      </c>
      <c r="S49" s="6">
        <f t="shared" si="7"/>
        <v>199241000</v>
      </c>
      <c r="T49" s="6">
        <f t="shared" si="7"/>
        <v>199241000</v>
      </c>
      <c r="U49" s="56" t="s">
        <v>181</v>
      </c>
      <c r="V49" s="9" t="s">
        <v>337</v>
      </c>
      <c r="W49" s="20" t="s">
        <v>7</v>
      </c>
      <c r="X49" s="10">
        <v>3</v>
      </c>
      <c r="Y49" s="10">
        <v>5</v>
      </c>
      <c r="Z49" s="10">
        <v>5</v>
      </c>
      <c r="AA49" s="10">
        <v>5</v>
      </c>
      <c r="AB49" s="10">
        <v>5</v>
      </c>
      <c r="AC49" s="10">
        <v>5</v>
      </c>
      <c r="AD49" s="10">
        <v>5</v>
      </c>
      <c r="AE49" s="10">
        <v>5</v>
      </c>
      <c r="AF49" s="10">
        <v>5</v>
      </c>
      <c r="AG49" s="10">
        <v>5</v>
      </c>
      <c r="AH49" s="10">
        <v>5</v>
      </c>
      <c r="AI49" s="10">
        <v>5</v>
      </c>
      <c r="AJ49" s="10">
        <v>5</v>
      </c>
      <c r="AK49" s="10">
        <v>5</v>
      </c>
      <c r="AL49" s="10">
        <v>5</v>
      </c>
      <c r="AM49" s="10">
        <v>5</v>
      </c>
      <c r="AN49" s="10">
        <v>5</v>
      </c>
    </row>
    <row r="50" spans="1:40" s="8" customFormat="1" ht="249" customHeight="1" x14ac:dyDescent="0.4">
      <c r="A50" s="138"/>
      <c r="B50" s="9" t="s">
        <v>103</v>
      </c>
      <c r="C50" s="6">
        <f>SUM(D50:T50)</f>
        <v>2895132673.71</v>
      </c>
      <c r="D50" s="6"/>
      <c r="E50" s="6">
        <v>43738339</v>
      </c>
      <c r="F50" s="6">
        <v>118961334.70999999</v>
      </c>
      <c r="G50" s="6">
        <v>142300000</v>
      </c>
      <c r="H50" s="6">
        <v>199241000</v>
      </c>
      <c r="I50" s="6">
        <v>199241000</v>
      </c>
      <c r="J50" s="6">
        <v>199241000</v>
      </c>
      <c r="K50" s="6">
        <v>199241000</v>
      </c>
      <c r="L50" s="6">
        <v>199241000</v>
      </c>
      <c r="M50" s="6">
        <v>199241000</v>
      </c>
      <c r="N50" s="6">
        <v>199241000</v>
      </c>
      <c r="O50" s="6">
        <v>199241000</v>
      </c>
      <c r="P50" s="6">
        <v>199241000</v>
      </c>
      <c r="Q50" s="6">
        <v>199241000</v>
      </c>
      <c r="R50" s="6">
        <v>199241000</v>
      </c>
      <c r="S50" s="6">
        <v>199241000</v>
      </c>
      <c r="T50" s="6">
        <v>199241000</v>
      </c>
      <c r="U50" s="56"/>
      <c r="V50" s="21" t="s">
        <v>312</v>
      </c>
      <c r="W50" s="6" t="s">
        <v>7</v>
      </c>
      <c r="X50" s="10">
        <v>771</v>
      </c>
      <c r="Y50" s="10">
        <v>1039</v>
      </c>
      <c r="Z50" s="10">
        <v>1101</v>
      </c>
      <c r="AA50" s="10">
        <v>1189</v>
      </c>
      <c r="AB50" s="10">
        <v>1381</v>
      </c>
      <c r="AC50" s="10">
        <v>1406</v>
      </c>
      <c r="AD50" s="10">
        <v>1406</v>
      </c>
      <c r="AE50" s="10">
        <v>1406</v>
      </c>
      <c r="AF50" s="10">
        <v>1406</v>
      </c>
      <c r="AG50" s="10">
        <v>1406</v>
      </c>
      <c r="AH50" s="10">
        <v>1406</v>
      </c>
      <c r="AI50" s="10">
        <v>1406</v>
      </c>
      <c r="AJ50" s="10">
        <v>1406</v>
      </c>
      <c r="AK50" s="10">
        <v>1406</v>
      </c>
      <c r="AL50" s="10">
        <v>1406</v>
      </c>
      <c r="AM50" s="10">
        <v>1406</v>
      </c>
      <c r="AN50" s="10">
        <v>1406</v>
      </c>
    </row>
    <row r="51" spans="1:40" s="8" customFormat="1" ht="324" customHeight="1" x14ac:dyDescent="0.4">
      <c r="A51" s="9" t="s">
        <v>387</v>
      </c>
      <c r="B51" s="9" t="s">
        <v>106</v>
      </c>
      <c r="C51" s="6">
        <f>SUM(D51:T51)</f>
        <v>1577502</v>
      </c>
      <c r="D51" s="6"/>
      <c r="E51" s="6">
        <v>1577502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21" t="s">
        <v>184</v>
      </c>
      <c r="W51" s="22" t="s">
        <v>7</v>
      </c>
      <c r="X51" s="22">
        <v>3.1</v>
      </c>
      <c r="Y51" s="22">
        <v>4.0999999999999996</v>
      </c>
      <c r="Z51" s="22">
        <v>4.0999999999999996</v>
      </c>
      <c r="AA51" s="22">
        <v>4.4000000000000004</v>
      </c>
      <c r="AB51" s="22">
        <v>4.9000000000000004</v>
      </c>
      <c r="AC51" s="22">
        <v>4.8</v>
      </c>
      <c r="AD51" s="22">
        <v>4.8</v>
      </c>
      <c r="AE51" s="22">
        <v>4.8</v>
      </c>
      <c r="AF51" s="22">
        <v>4.8</v>
      </c>
      <c r="AG51" s="22">
        <v>4.7</v>
      </c>
      <c r="AH51" s="22">
        <v>4.7</v>
      </c>
      <c r="AI51" s="22">
        <v>4.7</v>
      </c>
      <c r="AJ51" s="22">
        <v>4.7</v>
      </c>
      <c r="AK51" s="22">
        <v>4.7</v>
      </c>
      <c r="AL51" s="22">
        <v>4.7</v>
      </c>
      <c r="AM51" s="22">
        <v>4.7</v>
      </c>
      <c r="AN51" s="22">
        <v>4.7</v>
      </c>
    </row>
    <row r="52" spans="1:40" s="8" customFormat="1" ht="226.5" customHeight="1" x14ac:dyDescent="0.4">
      <c r="A52" s="92"/>
      <c r="B52" s="9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21" t="s">
        <v>42</v>
      </c>
      <c r="W52" s="6" t="s">
        <v>7</v>
      </c>
      <c r="X52" s="10">
        <v>1</v>
      </c>
      <c r="Y52" s="10" t="s">
        <v>7</v>
      </c>
      <c r="Z52" s="10" t="s">
        <v>7</v>
      </c>
      <c r="AA52" s="10" t="s">
        <v>7</v>
      </c>
      <c r="AB52" s="10" t="s">
        <v>7</v>
      </c>
      <c r="AC52" s="10" t="s">
        <v>7</v>
      </c>
      <c r="AD52" s="10" t="s">
        <v>7</v>
      </c>
      <c r="AE52" s="10" t="s">
        <v>7</v>
      </c>
      <c r="AF52" s="10" t="s">
        <v>7</v>
      </c>
      <c r="AG52" s="10" t="s">
        <v>7</v>
      </c>
      <c r="AH52" s="10" t="s">
        <v>7</v>
      </c>
      <c r="AI52" s="10" t="s">
        <v>7</v>
      </c>
      <c r="AJ52" s="10" t="s">
        <v>7</v>
      </c>
      <c r="AK52" s="10" t="s">
        <v>7</v>
      </c>
      <c r="AL52" s="10" t="s">
        <v>7</v>
      </c>
      <c r="AM52" s="10" t="s">
        <v>7</v>
      </c>
      <c r="AN52" s="10">
        <v>1</v>
      </c>
    </row>
    <row r="53" spans="1:40" s="8" customFormat="1" ht="355.5" customHeight="1" x14ac:dyDescent="0.4">
      <c r="A53" s="110"/>
      <c r="B53" s="9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21" t="s">
        <v>58</v>
      </c>
      <c r="W53" s="6" t="s">
        <v>7</v>
      </c>
      <c r="X53" s="10">
        <v>3</v>
      </c>
      <c r="Y53" s="6" t="s">
        <v>7</v>
      </c>
      <c r="Z53" s="6" t="s">
        <v>7</v>
      </c>
      <c r="AA53" s="6" t="s">
        <v>7</v>
      </c>
      <c r="AB53" s="6" t="s">
        <v>7</v>
      </c>
      <c r="AC53" s="6" t="s">
        <v>7</v>
      </c>
      <c r="AD53" s="6" t="s">
        <v>7</v>
      </c>
      <c r="AE53" s="6" t="s">
        <v>7</v>
      </c>
      <c r="AF53" s="6" t="s">
        <v>7</v>
      </c>
      <c r="AG53" s="6" t="s">
        <v>7</v>
      </c>
      <c r="AH53" s="6" t="s">
        <v>7</v>
      </c>
      <c r="AI53" s="6" t="s">
        <v>7</v>
      </c>
      <c r="AJ53" s="6" t="s">
        <v>7</v>
      </c>
      <c r="AK53" s="6" t="s">
        <v>7</v>
      </c>
      <c r="AL53" s="6" t="s">
        <v>7</v>
      </c>
      <c r="AM53" s="6" t="s">
        <v>7</v>
      </c>
      <c r="AN53" s="10" t="s">
        <v>7</v>
      </c>
    </row>
    <row r="54" spans="1:40" s="8" customFormat="1" ht="340.5" customHeight="1" x14ac:dyDescent="0.4">
      <c r="A54" s="111"/>
      <c r="B54" s="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21" t="s">
        <v>66</v>
      </c>
      <c r="W54" s="6" t="s">
        <v>7</v>
      </c>
      <c r="X54" s="10">
        <v>100</v>
      </c>
      <c r="Y54" s="10">
        <v>100</v>
      </c>
      <c r="Z54" s="10">
        <v>100</v>
      </c>
      <c r="AA54" s="10">
        <v>100</v>
      </c>
      <c r="AB54" s="10">
        <v>100</v>
      </c>
      <c r="AC54" s="10">
        <v>100</v>
      </c>
      <c r="AD54" s="10">
        <v>100</v>
      </c>
      <c r="AE54" s="10">
        <v>100</v>
      </c>
      <c r="AF54" s="10">
        <v>100</v>
      </c>
      <c r="AG54" s="10">
        <v>100</v>
      </c>
      <c r="AH54" s="10">
        <v>100</v>
      </c>
      <c r="AI54" s="10">
        <v>100</v>
      </c>
      <c r="AJ54" s="10">
        <v>100</v>
      </c>
      <c r="AK54" s="10">
        <v>100</v>
      </c>
      <c r="AL54" s="10">
        <v>100</v>
      </c>
      <c r="AM54" s="10">
        <v>100</v>
      </c>
      <c r="AN54" s="10">
        <v>100</v>
      </c>
    </row>
    <row r="55" spans="1:40" s="8" customFormat="1" ht="203.25" customHeight="1" x14ac:dyDescent="0.4">
      <c r="A55" s="48" t="s">
        <v>388</v>
      </c>
      <c r="B55" s="9" t="s">
        <v>113</v>
      </c>
      <c r="C55" s="6">
        <f>C56</f>
        <v>625553279.33000004</v>
      </c>
      <c r="D55" s="6">
        <f t="shared" ref="D55:T55" si="8">D56</f>
        <v>0</v>
      </c>
      <c r="E55" s="6">
        <f t="shared" si="8"/>
        <v>0</v>
      </c>
      <c r="F55" s="6">
        <f t="shared" si="8"/>
        <v>29393279.329999998</v>
      </c>
      <c r="G55" s="6">
        <f t="shared" si="8"/>
        <v>34560000</v>
      </c>
      <c r="H55" s="6">
        <f t="shared" si="8"/>
        <v>43200000</v>
      </c>
      <c r="I55" s="6">
        <f t="shared" si="8"/>
        <v>43200000</v>
      </c>
      <c r="J55" s="6">
        <f t="shared" si="8"/>
        <v>43200000</v>
      </c>
      <c r="K55" s="6">
        <f t="shared" si="8"/>
        <v>43200000</v>
      </c>
      <c r="L55" s="6">
        <f t="shared" si="8"/>
        <v>43200000</v>
      </c>
      <c r="M55" s="6">
        <f t="shared" si="8"/>
        <v>43200000</v>
      </c>
      <c r="N55" s="6">
        <f t="shared" si="8"/>
        <v>43200000</v>
      </c>
      <c r="O55" s="6">
        <f t="shared" si="8"/>
        <v>43200000</v>
      </c>
      <c r="P55" s="6">
        <f t="shared" si="8"/>
        <v>43200000</v>
      </c>
      <c r="Q55" s="6">
        <f t="shared" si="8"/>
        <v>43200000</v>
      </c>
      <c r="R55" s="6">
        <f t="shared" si="8"/>
        <v>43200000</v>
      </c>
      <c r="S55" s="6">
        <f t="shared" si="8"/>
        <v>43200000</v>
      </c>
      <c r="T55" s="6">
        <f t="shared" si="8"/>
        <v>43200000</v>
      </c>
      <c r="U55" s="56" t="s">
        <v>181</v>
      </c>
      <c r="V55" s="125" t="s">
        <v>338</v>
      </c>
      <c r="W55" s="54" t="s">
        <v>7</v>
      </c>
      <c r="X55" s="54" t="s">
        <v>7</v>
      </c>
      <c r="Y55" s="58">
        <v>5</v>
      </c>
      <c r="Z55" s="58">
        <v>5</v>
      </c>
      <c r="AA55" s="58">
        <v>5</v>
      </c>
      <c r="AB55" s="58">
        <v>5</v>
      </c>
      <c r="AC55" s="58">
        <v>5</v>
      </c>
      <c r="AD55" s="58">
        <v>5</v>
      </c>
      <c r="AE55" s="58">
        <v>5</v>
      </c>
      <c r="AF55" s="58">
        <v>5</v>
      </c>
      <c r="AG55" s="58">
        <v>5</v>
      </c>
      <c r="AH55" s="58">
        <v>5</v>
      </c>
      <c r="AI55" s="58">
        <v>5</v>
      </c>
      <c r="AJ55" s="58">
        <v>5</v>
      </c>
      <c r="AK55" s="58">
        <v>5</v>
      </c>
      <c r="AL55" s="58">
        <v>5</v>
      </c>
      <c r="AM55" s="58">
        <v>5</v>
      </c>
      <c r="AN55" s="58">
        <v>5</v>
      </c>
    </row>
    <row r="56" spans="1:40" s="8" customFormat="1" ht="363" customHeight="1" x14ac:dyDescent="0.4">
      <c r="A56" s="77"/>
      <c r="B56" s="9" t="s">
        <v>103</v>
      </c>
      <c r="C56" s="6">
        <f>SUM(D56:T56)</f>
        <v>625553279.33000004</v>
      </c>
      <c r="D56" s="6"/>
      <c r="E56" s="6"/>
      <c r="F56" s="6">
        <v>29393279.329999998</v>
      </c>
      <c r="G56" s="6">
        <v>34560000</v>
      </c>
      <c r="H56" s="6">
        <v>43200000</v>
      </c>
      <c r="I56" s="6">
        <v>43200000</v>
      </c>
      <c r="J56" s="6">
        <v>43200000</v>
      </c>
      <c r="K56" s="6">
        <v>43200000</v>
      </c>
      <c r="L56" s="6">
        <v>43200000</v>
      </c>
      <c r="M56" s="6">
        <v>43200000</v>
      </c>
      <c r="N56" s="6">
        <v>43200000</v>
      </c>
      <c r="O56" s="6">
        <v>43200000</v>
      </c>
      <c r="P56" s="6">
        <v>43200000</v>
      </c>
      <c r="Q56" s="6">
        <v>43200000</v>
      </c>
      <c r="R56" s="6">
        <v>43200000</v>
      </c>
      <c r="S56" s="6">
        <v>43200000</v>
      </c>
      <c r="T56" s="6">
        <v>43200000</v>
      </c>
      <c r="U56" s="56"/>
      <c r="V56" s="62"/>
      <c r="W56" s="55"/>
      <c r="X56" s="5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</row>
    <row r="57" spans="1:40" s="8" customFormat="1" ht="72.75" customHeight="1" x14ac:dyDescent="0.4">
      <c r="A57" s="48" t="s">
        <v>111</v>
      </c>
      <c r="B57" s="9" t="s">
        <v>113</v>
      </c>
      <c r="C57" s="6">
        <f>C58+C59+C60</f>
        <v>1449000</v>
      </c>
      <c r="D57" s="6">
        <f t="shared" ref="D57:T57" si="9">D58+D59+D60</f>
        <v>0</v>
      </c>
      <c r="E57" s="6">
        <f t="shared" si="9"/>
        <v>0</v>
      </c>
      <c r="F57" s="6">
        <f t="shared" si="9"/>
        <v>1449000</v>
      </c>
      <c r="G57" s="6">
        <f t="shared" si="9"/>
        <v>0</v>
      </c>
      <c r="H57" s="6">
        <f t="shared" si="9"/>
        <v>0</v>
      </c>
      <c r="I57" s="6">
        <f t="shared" si="9"/>
        <v>0</v>
      </c>
      <c r="J57" s="6">
        <f t="shared" si="9"/>
        <v>0</v>
      </c>
      <c r="K57" s="6">
        <f t="shared" si="9"/>
        <v>0</v>
      </c>
      <c r="L57" s="6">
        <f t="shared" si="9"/>
        <v>0</v>
      </c>
      <c r="M57" s="6">
        <f t="shared" si="9"/>
        <v>0</v>
      </c>
      <c r="N57" s="6">
        <f t="shared" si="9"/>
        <v>0</v>
      </c>
      <c r="O57" s="6">
        <f t="shared" si="9"/>
        <v>0</v>
      </c>
      <c r="P57" s="6">
        <f t="shared" si="9"/>
        <v>0</v>
      </c>
      <c r="Q57" s="6">
        <f t="shared" si="9"/>
        <v>0</v>
      </c>
      <c r="R57" s="6">
        <f t="shared" si="9"/>
        <v>0</v>
      </c>
      <c r="S57" s="6">
        <f t="shared" si="9"/>
        <v>0</v>
      </c>
      <c r="T57" s="6">
        <f t="shared" si="9"/>
        <v>0</v>
      </c>
      <c r="U57" s="71" t="s">
        <v>181</v>
      </c>
      <c r="V57" s="57" t="s">
        <v>185</v>
      </c>
      <c r="W57" s="56" t="s">
        <v>7</v>
      </c>
      <c r="X57" s="56" t="s">
        <v>7</v>
      </c>
      <c r="Y57" s="60">
        <v>1</v>
      </c>
      <c r="Z57" s="56" t="s">
        <v>7</v>
      </c>
      <c r="AA57" s="56" t="s">
        <v>7</v>
      </c>
      <c r="AB57" s="56" t="s">
        <v>7</v>
      </c>
      <c r="AC57" s="56" t="s">
        <v>7</v>
      </c>
      <c r="AD57" s="56" t="s">
        <v>7</v>
      </c>
      <c r="AE57" s="56" t="s">
        <v>7</v>
      </c>
      <c r="AF57" s="56" t="s">
        <v>7</v>
      </c>
      <c r="AG57" s="56" t="s">
        <v>7</v>
      </c>
      <c r="AH57" s="56" t="s">
        <v>7</v>
      </c>
      <c r="AI57" s="56" t="s">
        <v>7</v>
      </c>
      <c r="AJ57" s="56" t="s">
        <v>7</v>
      </c>
      <c r="AK57" s="56" t="s">
        <v>7</v>
      </c>
      <c r="AL57" s="56" t="s">
        <v>7</v>
      </c>
      <c r="AM57" s="56" t="s">
        <v>7</v>
      </c>
      <c r="AN57" s="60">
        <v>1</v>
      </c>
    </row>
    <row r="58" spans="1:40" s="8" customFormat="1" ht="214.5" customHeight="1" x14ac:dyDescent="0.4">
      <c r="A58" s="110"/>
      <c r="B58" s="9" t="s">
        <v>110</v>
      </c>
      <c r="C58" s="6">
        <f>SUM(D58:T58)</f>
        <v>1200000</v>
      </c>
      <c r="D58" s="6"/>
      <c r="E58" s="6"/>
      <c r="F58" s="6">
        <v>1200000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94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</row>
    <row r="59" spans="1:40" s="8" customFormat="1" ht="198" customHeight="1" x14ac:dyDescent="0.4">
      <c r="A59" s="138"/>
      <c r="B59" s="9" t="s">
        <v>103</v>
      </c>
      <c r="C59" s="6">
        <f>SUM(D59:T59)</f>
        <v>180000</v>
      </c>
      <c r="D59" s="6"/>
      <c r="E59" s="6"/>
      <c r="F59" s="6">
        <v>180000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94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</row>
    <row r="60" spans="1:40" s="8" customFormat="1" ht="91.2" x14ac:dyDescent="0.4">
      <c r="A60" s="139"/>
      <c r="B60" s="9" t="s">
        <v>106</v>
      </c>
      <c r="C60" s="6">
        <f>SUM(D60:T60)</f>
        <v>69000</v>
      </c>
      <c r="D60" s="6"/>
      <c r="E60" s="6"/>
      <c r="F60" s="6">
        <v>69000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95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</row>
    <row r="61" spans="1:40" s="8" customFormat="1" ht="75.75" customHeight="1" x14ac:dyDescent="0.4">
      <c r="A61" s="112" t="s">
        <v>376</v>
      </c>
      <c r="B61" s="9" t="s">
        <v>113</v>
      </c>
      <c r="C61" s="6">
        <f>C62</f>
        <v>567000</v>
      </c>
      <c r="D61" s="6">
        <f t="shared" ref="D61:T61" si="10">D62</f>
        <v>0</v>
      </c>
      <c r="E61" s="6">
        <f t="shared" si="10"/>
        <v>0</v>
      </c>
      <c r="F61" s="6">
        <f t="shared" si="10"/>
        <v>0</v>
      </c>
      <c r="G61" s="6">
        <f t="shared" si="10"/>
        <v>0</v>
      </c>
      <c r="H61" s="6">
        <f t="shared" si="10"/>
        <v>450000</v>
      </c>
      <c r="I61" s="6">
        <f t="shared" si="10"/>
        <v>117000</v>
      </c>
      <c r="J61" s="6">
        <f t="shared" si="10"/>
        <v>0</v>
      </c>
      <c r="K61" s="6">
        <f t="shared" si="10"/>
        <v>0</v>
      </c>
      <c r="L61" s="6">
        <f t="shared" si="10"/>
        <v>0</v>
      </c>
      <c r="M61" s="6">
        <f t="shared" si="10"/>
        <v>0</v>
      </c>
      <c r="N61" s="6">
        <f t="shared" si="10"/>
        <v>0</v>
      </c>
      <c r="O61" s="6">
        <f t="shared" si="10"/>
        <v>0</v>
      </c>
      <c r="P61" s="6">
        <f t="shared" si="10"/>
        <v>0</v>
      </c>
      <c r="Q61" s="6">
        <f t="shared" si="10"/>
        <v>0</v>
      </c>
      <c r="R61" s="6">
        <f t="shared" si="10"/>
        <v>0</v>
      </c>
      <c r="S61" s="6">
        <f t="shared" si="10"/>
        <v>0</v>
      </c>
      <c r="T61" s="6">
        <f t="shared" si="10"/>
        <v>0</v>
      </c>
      <c r="U61" s="71" t="s">
        <v>181</v>
      </c>
      <c r="V61" s="48" t="s">
        <v>186</v>
      </c>
      <c r="W61" s="71" t="s">
        <v>7</v>
      </c>
      <c r="X61" s="71" t="s">
        <v>7</v>
      </c>
      <c r="Y61" s="71" t="s">
        <v>7</v>
      </c>
      <c r="Z61" s="71" t="s">
        <v>7</v>
      </c>
      <c r="AA61" s="58">
        <v>40</v>
      </c>
      <c r="AB61" s="58">
        <v>12</v>
      </c>
      <c r="AC61" s="58" t="s">
        <v>7</v>
      </c>
      <c r="AD61" s="58" t="s">
        <v>7</v>
      </c>
      <c r="AE61" s="58" t="s">
        <v>7</v>
      </c>
      <c r="AF61" s="58" t="s">
        <v>7</v>
      </c>
      <c r="AG61" s="58" t="s">
        <v>7</v>
      </c>
      <c r="AH61" s="58" t="s">
        <v>7</v>
      </c>
      <c r="AI61" s="58" t="s">
        <v>7</v>
      </c>
      <c r="AJ61" s="58" t="s">
        <v>7</v>
      </c>
      <c r="AK61" s="58" t="s">
        <v>7</v>
      </c>
      <c r="AL61" s="58" t="s">
        <v>7</v>
      </c>
      <c r="AM61" s="58" t="s">
        <v>7</v>
      </c>
      <c r="AN61" s="58">
        <v>52</v>
      </c>
    </row>
    <row r="62" spans="1:40" s="8" customFormat="1" ht="282.75" customHeight="1" x14ac:dyDescent="0.4">
      <c r="A62" s="97"/>
      <c r="B62" s="9" t="s">
        <v>106</v>
      </c>
      <c r="C62" s="6">
        <f>SUM(D62:T62)</f>
        <v>567000</v>
      </c>
      <c r="D62" s="6"/>
      <c r="E62" s="6"/>
      <c r="F62" s="6"/>
      <c r="G62" s="6"/>
      <c r="H62" s="6">
        <v>450000</v>
      </c>
      <c r="I62" s="6">
        <v>117000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95"/>
      <c r="V62" s="85"/>
      <c r="W62" s="72"/>
      <c r="X62" s="72"/>
      <c r="Y62" s="72"/>
      <c r="Z62" s="72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</row>
    <row r="63" spans="1:40" s="8" customFormat="1" ht="27.75" customHeight="1" x14ac:dyDescent="0.4">
      <c r="A63" s="114" t="s">
        <v>9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</row>
    <row r="64" spans="1:40" s="8" customFormat="1" ht="68.400000000000006" x14ac:dyDescent="0.4">
      <c r="A64" s="57" t="s">
        <v>112</v>
      </c>
      <c r="B64" s="9" t="s">
        <v>113</v>
      </c>
      <c r="C64" s="6">
        <f>C65+C66+C67</f>
        <v>209344541</v>
      </c>
      <c r="D64" s="6">
        <f t="shared" ref="D64:T64" si="11">D65+D66+D67</f>
        <v>57530440</v>
      </c>
      <c r="E64" s="6">
        <f t="shared" si="11"/>
        <v>151814101</v>
      </c>
      <c r="F64" s="6">
        <f t="shared" si="11"/>
        <v>0</v>
      </c>
      <c r="G64" s="6">
        <f t="shared" si="11"/>
        <v>0</v>
      </c>
      <c r="H64" s="6">
        <f t="shared" si="11"/>
        <v>0</v>
      </c>
      <c r="I64" s="6">
        <f t="shared" si="11"/>
        <v>0</v>
      </c>
      <c r="J64" s="6">
        <f t="shared" si="11"/>
        <v>0</v>
      </c>
      <c r="K64" s="6">
        <f t="shared" si="11"/>
        <v>0</v>
      </c>
      <c r="L64" s="6">
        <f t="shared" si="11"/>
        <v>0</v>
      </c>
      <c r="M64" s="6">
        <f t="shared" si="11"/>
        <v>0</v>
      </c>
      <c r="N64" s="6">
        <f t="shared" si="11"/>
        <v>0</v>
      </c>
      <c r="O64" s="6">
        <f t="shared" si="11"/>
        <v>0</v>
      </c>
      <c r="P64" s="6">
        <f t="shared" si="11"/>
        <v>0</v>
      </c>
      <c r="Q64" s="6">
        <f t="shared" si="11"/>
        <v>0</v>
      </c>
      <c r="R64" s="6">
        <f t="shared" si="11"/>
        <v>0</v>
      </c>
      <c r="S64" s="6">
        <f t="shared" si="11"/>
        <v>0</v>
      </c>
      <c r="T64" s="6">
        <f t="shared" si="11"/>
        <v>0</v>
      </c>
      <c r="U64" s="71" t="s">
        <v>377</v>
      </c>
      <c r="V64" s="57" t="s">
        <v>39</v>
      </c>
      <c r="W64" s="60" t="s">
        <v>7</v>
      </c>
      <c r="X64" s="60">
        <v>1</v>
      </c>
      <c r="Y64" s="60" t="s">
        <v>7</v>
      </c>
      <c r="Z64" s="60" t="s">
        <v>7</v>
      </c>
      <c r="AA64" s="60" t="s">
        <v>7</v>
      </c>
      <c r="AB64" s="60" t="s">
        <v>7</v>
      </c>
      <c r="AC64" s="60" t="s">
        <v>7</v>
      </c>
      <c r="AD64" s="60" t="s">
        <v>7</v>
      </c>
      <c r="AE64" s="60" t="s">
        <v>7</v>
      </c>
      <c r="AF64" s="60" t="s">
        <v>7</v>
      </c>
      <c r="AG64" s="60" t="s">
        <v>7</v>
      </c>
      <c r="AH64" s="60" t="s">
        <v>7</v>
      </c>
      <c r="AI64" s="60" t="s">
        <v>7</v>
      </c>
      <c r="AJ64" s="60" t="s">
        <v>7</v>
      </c>
      <c r="AK64" s="60" t="s">
        <v>7</v>
      </c>
      <c r="AL64" s="60" t="s">
        <v>7</v>
      </c>
      <c r="AM64" s="60" t="s">
        <v>7</v>
      </c>
      <c r="AN64" s="60">
        <v>1</v>
      </c>
    </row>
    <row r="65" spans="1:40" s="8" customFormat="1" ht="192" customHeight="1" x14ac:dyDescent="0.4">
      <c r="A65" s="57"/>
      <c r="B65" s="9" t="s">
        <v>370</v>
      </c>
      <c r="C65" s="6">
        <f>SUM(D65:T65)</f>
        <v>180900716</v>
      </c>
      <c r="D65" s="6">
        <f>D69</f>
        <v>51777396</v>
      </c>
      <c r="E65" s="6">
        <f t="shared" ref="E65:T65" si="12">E69</f>
        <v>129123320</v>
      </c>
      <c r="F65" s="6">
        <f t="shared" si="12"/>
        <v>0</v>
      </c>
      <c r="G65" s="6">
        <f t="shared" si="12"/>
        <v>0</v>
      </c>
      <c r="H65" s="6">
        <f t="shared" si="12"/>
        <v>0</v>
      </c>
      <c r="I65" s="6">
        <f t="shared" si="12"/>
        <v>0</v>
      </c>
      <c r="J65" s="6">
        <f t="shared" si="12"/>
        <v>0</v>
      </c>
      <c r="K65" s="6">
        <f t="shared" si="12"/>
        <v>0</v>
      </c>
      <c r="L65" s="6">
        <f t="shared" si="12"/>
        <v>0</v>
      </c>
      <c r="M65" s="6">
        <f t="shared" si="12"/>
        <v>0</v>
      </c>
      <c r="N65" s="6">
        <f t="shared" si="12"/>
        <v>0</v>
      </c>
      <c r="O65" s="6">
        <f t="shared" si="12"/>
        <v>0</v>
      </c>
      <c r="P65" s="6">
        <f t="shared" si="12"/>
        <v>0</v>
      </c>
      <c r="Q65" s="6">
        <f t="shared" si="12"/>
        <v>0</v>
      </c>
      <c r="R65" s="6">
        <f t="shared" si="12"/>
        <v>0</v>
      </c>
      <c r="S65" s="6">
        <f t="shared" si="12"/>
        <v>0</v>
      </c>
      <c r="T65" s="6">
        <f t="shared" si="12"/>
        <v>0</v>
      </c>
      <c r="U65" s="93"/>
      <c r="V65" s="57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</row>
    <row r="66" spans="1:40" s="8" customFormat="1" ht="194.25" customHeight="1" x14ac:dyDescent="0.4">
      <c r="A66" s="57"/>
      <c r="B66" s="9" t="s">
        <v>103</v>
      </c>
      <c r="C66" s="6">
        <f t="shared" ref="C66:C67" si="13">SUM(D66:T66)</f>
        <v>7509371</v>
      </c>
      <c r="D66" s="6">
        <f>D70</f>
        <v>0</v>
      </c>
      <c r="E66" s="6">
        <f t="shared" ref="E66:T66" si="14">E70</f>
        <v>7509371</v>
      </c>
      <c r="F66" s="6">
        <f t="shared" si="14"/>
        <v>0</v>
      </c>
      <c r="G66" s="6">
        <f t="shared" si="14"/>
        <v>0</v>
      </c>
      <c r="H66" s="6">
        <f t="shared" si="14"/>
        <v>0</v>
      </c>
      <c r="I66" s="6">
        <f t="shared" si="14"/>
        <v>0</v>
      </c>
      <c r="J66" s="6">
        <f t="shared" si="14"/>
        <v>0</v>
      </c>
      <c r="K66" s="6">
        <f t="shared" si="14"/>
        <v>0</v>
      </c>
      <c r="L66" s="6">
        <f t="shared" si="14"/>
        <v>0</v>
      </c>
      <c r="M66" s="6">
        <f t="shared" si="14"/>
        <v>0</v>
      </c>
      <c r="N66" s="6">
        <f t="shared" si="14"/>
        <v>0</v>
      </c>
      <c r="O66" s="6">
        <f t="shared" si="14"/>
        <v>0</v>
      </c>
      <c r="P66" s="6">
        <f t="shared" si="14"/>
        <v>0</v>
      </c>
      <c r="Q66" s="6">
        <f t="shared" si="14"/>
        <v>0</v>
      </c>
      <c r="R66" s="6">
        <f t="shared" si="14"/>
        <v>0</v>
      </c>
      <c r="S66" s="6">
        <f t="shared" si="14"/>
        <v>0</v>
      </c>
      <c r="T66" s="6">
        <f t="shared" si="14"/>
        <v>0</v>
      </c>
      <c r="U66" s="93"/>
      <c r="V66" s="57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</row>
    <row r="67" spans="1:40" s="8" customFormat="1" ht="98.25" customHeight="1" x14ac:dyDescent="0.4">
      <c r="A67" s="57"/>
      <c r="B67" s="9" t="s">
        <v>106</v>
      </c>
      <c r="C67" s="6">
        <f t="shared" si="13"/>
        <v>20934454</v>
      </c>
      <c r="D67" s="6">
        <f>D71</f>
        <v>5753044</v>
      </c>
      <c r="E67" s="6">
        <f t="shared" ref="E67:T67" si="15">E71</f>
        <v>15181410</v>
      </c>
      <c r="F67" s="6">
        <f t="shared" si="15"/>
        <v>0</v>
      </c>
      <c r="G67" s="6">
        <f t="shared" si="15"/>
        <v>0</v>
      </c>
      <c r="H67" s="6">
        <f t="shared" si="15"/>
        <v>0</v>
      </c>
      <c r="I67" s="6">
        <f t="shared" si="15"/>
        <v>0</v>
      </c>
      <c r="J67" s="6">
        <f t="shared" si="15"/>
        <v>0</v>
      </c>
      <c r="K67" s="6">
        <f t="shared" si="15"/>
        <v>0</v>
      </c>
      <c r="L67" s="6">
        <f t="shared" si="15"/>
        <v>0</v>
      </c>
      <c r="M67" s="6">
        <f t="shared" si="15"/>
        <v>0</v>
      </c>
      <c r="N67" s="6">
        <f t="shared" si="15"/>
        <v>0</v>
      </c>
      <c r="O67" s="6">
        <f t="shared" si="15"/>
        <v>0</v>
      </c>
      <c r="P67" s="6">
        <f t="shared" si="15"/>
        <v>0</v>
      </c>
      <c r="Q67" s="6">
        <f t="shared" si="15"/>
        <v>0</v>
      </c>
      <c r="R67" s="6">
        <f t="shared" si="15"/>
        <v>0</v>
      </c>
      <c r="S67" s="6">
        <f t="shared" si="15"/>
        <v>0</v>
      </c>
      <c r="T67" s="6">
        <f t="shared" si="15"/>
        <v>0</v>
      </c>
      <c r="U67" s="93"/>
      <c r="V67" s="57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</row>
    <row r="68" spans="1:40" s="8" customFormat="1" ht="68.400000000000006" x14ac:dyDescent="0.4">
      <c r="A68" s="48" t="s">
        <v>297</v>
      </c>
      <c r="B68" s="9" t="s">
        <v>113</v>
      </c>
      <c r="C68" s="6">
        <f>C69+C70+C71</f>
        <v>209344541</v>
      </c>
      <c r="D68" s="6">
        <f>D69+D70+D71</f>
        <v>57530440</v>
      </c>
      <c r="E68" s="6">
        <f>E69+E70+E71</f>
        <v>151814101</v>
      </c>
      <c r="F68" s="6">
        <f t="shared" ref="F68:T68" si="16">F69+F70+F71</f>
        <v>0</v>
      </c>
      <c r="G68" s="6">
        <f t="shared" si="16"/>
        <v>0</v>
      </c>
      <c r="H68" s="6">
        <f t="shared" si="16"/>
        <v>0</v>
      </c>
      <c r="I68" s="6">
        <f t="shared" si="16"/>
        <v>0</v>
      </c>
      <c r="J68" s="6">
        <f t="shared" si="16"/>
        <v>0</v>
      </c>
      <c r="K68" s="6">
        <f t="shared" si="16"/>
        <v>0</v>
      </c>
      <c r="L68" s="6">
        <f t="shared" si="16"/>
        <v>0</v>
      </c>
      <c r="M68" s="6">
        <f t="shared" si="16"/>
        <v>0</v>
      </c>
      <c r="N68" s="6">
        <f t="shared" si="16"/>
        <v>0</v>
      </c>
      <c r="O68" s="6">
        <f t="shared" si="16"/>
        <v>0</v>
      </c>
      <c r="P68" s="6">
        <f t="shared" si="16"/>
        <v>0</v>
      </c>
      <c r="Q68" s="6">
        <f t="shared" si="16"/>
        <v>0</v>
      </c>
      <c r="R68" s="6">
        <f t="shared" si="16"/>
        <v>0</v>
      </c>
      <c r="S68" s="6">
        <f t="shared" si="16"/>
        <v>0</v>
      </c>
      <c r="T68" s="6">
        <f t="shared" si="16"/>
        <v>0</v>
      </c>
      <c r="U68" s="93"/>
      <c r="V68" s="48" t="s">
        <v>10</v>
      </c>
      <c r="W68" s="58" t="s">
        <v>7</v>
      </c>
      <c r="X68" s="58">
        <v>1</v>
      </c>
      <c r="Y68" s="58" t="s">
        <v>7</v>
      </c>
      <c r="Z68" s="58" t="s">
        <v>7</v>
      </c>
      <c r="AA68" s="58" t="s">
        <v>7</v>
      </c>
      <c r="AB68" s="58" t="s">
        <v>7</v>
      </c>
      <c r="AC68" s="58" t="s">
        <v>7</v>
      </c>
      <c r="AD68" s="58" t="s">
        <v>7</v>
      </c>
      <c r="AE68" s="58" t="s">
        <v>7</v>
      </c>
      <c r="AF68" s="58" t="s">
        <v>7</v>
      </c>
      <c r="AG68" s="58" t="s">
        <v>7</v>
      </c>
      <c r="AH68" s="58" t="s">
        <v>7</v>
      </c>
      <c r="AI68" s="58" t="s">
        <v>7</v>
      </c>
      <c r="AJ68" s="58" t="s">
        <v>7</v>
      </c>
      <c r="AK68" s="58" t="s">
        <v>7</v>
      </c>
      <c r="AL68" s="58" t="s">
        <v>7</v>
      </c>
      <c r="AM68" s="58" t="s">
        <v>7</v>
      </c>
      <c r="AN68" s="58">
        <v>1</v>
      </c>
    </row>
    <row r="69" spans="1:40" s="8" customFormat="1" ht="182.4" x14ac:dyDescent="0.4">
      <c r="A69" s="78"/>
      <c r="B69" s="9" t="s">
        <v>110</v>
      </c>
      <c r="C69" s="6">
        <f>SUM(D69:T69)</f>
        <v>180900716</v>
      </c>
      <c r="D69" s="6">
        <v>51777396</v>
      </c>
      <c r="E69" s="6">
        <v>129123320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93"/>
      <c r="V69" s="85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</row>
    <row r="70" spans="1:40" s="8" customFormat="1" ht="182.4" x14ac:dyDescent="0.4">
      <c r="A70" s="78"/>
      <c r="B70" s="9" t="s">
        <v>103</v>
      </c>
      <c r="C70" s="6">
        <f>SUM(D70:T70)</f>
        <v>7509371</v>
      </c>
      <c r="D70" s="6"/>
      <c r="E70" s="6">
        <v>7509371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93"/>
      <c r="V70" s="9" t="s">
        <v>43</v>
      </c>
      <c r="W70" s="10">
        <v>10</v>
      </c>
      <c r="X70" s="10">
        <v>100</v>
      </c>
      <c r="Y70" s="10" t="s">
        <v>7</v>
      </c>
      <c r="Z70" s="10" t="s">
        <v>7</v>
      </c>
      <c r="AA70" s="10" t="s">
        <v>7</v>
      </c>
      <c r="AB70" s="10" t="s">
        <v>7</v>
      </c>
      <c r="AC70" s="10" t="s">
        <v>7</v>
      </c>
      <c r="AD70" s="10" t="s">
        <v>7</v>
      </c>
      <c r="AE70" s="10" t="s">
        <v>7</v>
      </c>
      <c r="AF70" s="10" t="s">
        <v>7</v>
      </c>
      <c r="AG70" s="10" t="s">
        <v>7</v>
      </c>
      <c r="AH70" s="10" t="s">
        <v>7</v>
      </c>
      <c r="AI70" s="10" t="s">
        <v>7</v>
      </c>
      <c r="AJ70" s="10" t="s">
        <v>7</v>
      </c>
      <c r="AK70" s="10" t="s">
        <v>7</v>
      </c>
      <c r="AL70" s="10" t="s">
        <v>7</v>
      </c>
      <c r="AM70" s="10" t="s">
        <v>7</v>
      </c>
      <c r="AN70" s="10">
        <v>100</v>
      </c>
    </row>
    <row r="71" spans="1:40" s="8" customFormat="1" ht="91.2" x14ac:dyDescent="0.4">
      <c r="A71" s="77"/>
      <c r="B71" s="9" t="s">
        <v>106</v>
      </c>
      <c r="C71" s="6">
        <f>SUM(D71:T71)</f>
        <v>20934454</v>
      </c>
      <c r="D71" s="6">
        <v>5753044</v>
      </c>
      <c r="E71" s="6">
        <v>15181410</v>
      </c>
      <c r="F71" s="6"/>
      <c r="G71" s="6"/>
      <c r="H71" s="6"/>
      <c r="I71" s="6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91"/>
      <c r="V71" s="9" t="s">
        <v>187</v>
      </c>
      <c r="W71" s="6" t="s">
        <v>7</v>
      </c>
      <c r="X71" s="10">
        <v>1</v>
      </c>
      <c r="Y71" s="10" t="s">
        <v>7</v>
      </c>
      <c r="Z71" s="10" t="s">
        <v>7</v>
      </c>
      <c r="AA71" s="10" t="s">
        <v>7</v>
      </c>
      <c r="AB71" s="10" t="s">
        <v>7</v>
      </c>
      <c r="AC71" s="10" t="s">
        <v>7</v>
      </c>
      <c r="AD71" s="10" t="s">
        <v>7</v>
      </c>
      <c r="AE71" s="10" t="s">
        <v>7</v>
      </c>
      <c r="AF71" s="10" t="s">
        <v>7</v>
      </c>
      <c r="AG71" s="10" t="s">
        <v>7</v>
      </c>
      <c r="AH71" s="10" t="s">
        <v>7</v>
      </c>
      <c r="AI71" s="10" t="s">
        <v>7</v>
      </c>
      <c r="AJ71" s="10" t="s">
        <v>7</v>
      </c>
      <c r="AK71" s="10" t="s">
        <v>7</v>
      </c>
      <c r="AL71" s="10" t="s">
        <v>7</v>
      </c>
      <c r="AM71" s="10" t="s">
        <v>7</v>
      </c>
      <c r="AN71" s="10">
        <v>1</v>
      </c>
    </row>
    <row r="72" spans="1:40" s="8" customFormat="1" ht="162.75" customHeight="1" x14ac:dyDescent="0.4">
      <c r="A72" s="48" t="s">
        <v>351</v>
      </c>
      <c r="B72" s="9" t="s">
        <v>145</v>
      </c>
      <c r="C72" s="6">
        <f>C73+C74+C75</f>
        <v>3552460154.1100001</v>
      </c>
      <c r="D72" s="6">
        <f t="shared" ref="D72:T72" si="17">D73+D74+D75</f>
        <v>867481156</v>
      </c>
      <c r="E72" s="6">
        <f t="shared" si="17"/>
        <v>1734455631</v>
      </c>
      <c r="F72" s="6">
        <f t="shared" si="17"/>
        <v>482002860</v>
      </c>
      <c r="G72" s="6">
        <f t="shared" si="17"/>
        <v>8854505</v>
      </c>
      <c r="H72" s="6">
        <f t="shared" si="17"/>
        <v>168865157.90000001</v>
      </c>
      <c r="I72" s="6">
        <f t="shared" si="17"/>
        <v>193232423.16</v>
      </c>
      <c r="J72" s="6">
        <f t="shared" si="17"/>
        <v>97568421.049999997</v>
      </c>
      <c r="K72" s="6">
        <f t="shared" si="17"/>
        <v>0</v>
      </c>
      <c r="L72" s="6">
        <f t="shared" si="17"/>
        <v>0</v>
      </c>
      <c r="M72" s="6">
        <f t="shared" si="17"/>
        <v>0</v>
      </c>
      <c r="N72" s="6">
        <f t="shared" si="17"/>
        <v>0</v>
      </c>
      <c r="O72" s="6">
        <f t="shared" si="17"/>
        <v>0</v>
      </c>
      <c r="P72" s="6">
        <f t="shared" si="17"/>
        <v>0</v>
      </c>
      <c r="Q72" s="6">
        <f t="shared" si="17"/>
        <v>0</v>
      </c>
      <c r="R72" s="6">
        <f t="shared" si="17"/>
        <v>0</v>
      </c>
      <c r="S72" s="6">
        <f t="shared" si="17"/>
        <v>0</v>
      </c>
      <c r="T72" s="6">
        <f t="shared" si="17"/>
        <v>0</v>
      </c>
      <c r="U72" s="71" t="s">
        <v>188</v>
      </c>
      <c r="V72" s="9" t="s">
        <v>6</v>
      </c>
      <c r="W72" s="10">
        <v>2</v>
      </c>
      <c r="X72" s="10" t="s">
        <v>7</v>
      </c>
      <c r="Y72" s="10" t="s">
        <v>7</v>
      </c>
      <c r="Z72" s="10" t="s">
        <v>7</v>
      </c>
      <c r="AA72" s="10" t="s">
        <v>7</v>
      </c>
      <c r="AB72" s="10" t="s">
        <v>7</v>
      </c>
      <c r="AC72" s="10" t="s">
        <v>7</v>
      </c>
      <c r="AD72" s="10" t="s">
        <v>7</v>
      </c>
      <c r="AE72" s="10" t="s">
        <v>7</v>
      </c>
      <c r="AF72" s="10" t="s">
        <v>7</v>
      </c>
      <c r="AG72" s="10" t="s">
        <v>7</v>
      </c>
      <c r="AH72" s="10" t="s">
        <v>7</v>
      </c>
      <c r="AI72" s="10" t="s">
        <v>7</v>
      </c>
      <c r="AJ72" s="10" t="s">
        <v>7</v>
      </c>
      <c r="AK72" s="10" t="s">
        <v>7</v>
      </c>
      <c r="AL72" s="10" t="s">
        <v>7</v>
      </c>
      <c r="AM72" s="10" t="s">
        <v>7</v>
      </c>
      <c r="AN72" s="10">
        <v>2</v>
      </c>
    </row>
    <row r="73" spans="1:40" s="8" customFormat="1" ht="182.4" x14ac:dyDescent="0.4">
      <c r="A73" s="76"/>
      <c r="B73" s="9" t="s">
        <v>103</v>
      </c>
      <c r="C73" s="6">
        <f>SUM(D73:T73)</f>
        <v>2423106025</v>
      </c>
      <c r="D73" s="6">
        <f>D77+D80+D83+D86+D89+D101</f>
        <v>847256425</v>
      </c>
      <c r="E73" s="6">
        <f t="shared" ref="E73:G73" si="18">E77+E80+E83+E86+E89+E101</f>
        <v>1141911300</v>
      </c>
      <c r="F73" s="6">
        <f t="shared" si="18"/>
        <v>0</v>
      </c>
      <c r="G73" s="6">
        <f t="shared" si="18"/>
        <v>0</v>
      </c>
      <c r="H73" s="6">
        <f>H77+H80+H83+H86+H89+H101+H96+H105</f>
        <v>160421900</v>
      </c>
      <c r="I73" s="6">
        <f t="shared" ref="I73:T73" si="19">I77+I80+I83+I86+I89+I101+I96+I105</f>
        <v>180826400</v>
      </c>
      <c r="J73" s="6">
        <f t="shared" si="19"/>
        <v>92690000</v>
      </c>
      <c r="K73" s="6">
        <f t="shared" si="19"/>
        <v>0</v>
      </c>
      <c r="L73" s="6">
        <f t="shared" si="19"/>
        <v>0</v>
      </c>
      <c r="M73" s="6">
        <f t="shared" si="19"/>
        <v>0</v>
      </c>
      <c r="N73" s="6">
        <f t="shared" si="19"/>
        <v>0</v>
      </c>
      <c r="O73" s="6">
        <f t="shared" si="19"/>
        <v>0</v>
      </c>
      <c r="P73" s="6">
        <f t="shared" si="19"/>
        <v>0</v>
      </c>
      <c r="Q73" s="6">
        <f t="shared" si="19"/>
        <v>0</v>
      </c>
      <c r="R73" s="6">
        <f t="shared" si="19"/>
        <v>0</v>
      </c>
      <c r="S73" s="6">
        <f t="shared" si="19"/>
        <v>0</v>
      </c>
      <c r="T73" s="6">
        <f t="shared" si="19"/>
        <v>0</v>
      </c>
      <c r="U73" s="91"/>
      <c r="V73" s="48" t="s">
        <v>283</v>
      </c>
      <c r="W73" s="58" t="s">
        <v>7</v>
      </c>
      <c r="X73" s="58">
        <v>4</v>
      </c>
      <c r="Y73" s="58" t="s">
        <v>7</v>
      </c>
      <c r="Z73" s="58" t="s">
        <v>7</v>
      </c>
      <c r="AA73" s="58" t="s">
        <v>7</v>
      </c>
      <c r="AB73" s="58" t="s">
        <v>7</v>
      </c>
      <c r="AC73" s="58" t="s">
        <v>7</v>
      </c>
      <c r="AD73" s="58" t="s">
        <v>7</v>
      </c>
      <c r="AE73" s="58" t="s">
        <v>7</v>
      </c>
      <c r="AF73" s="58" t="s">
        <v>7</v>
      </c>
      <c r="AG73" s="58" t="s">
        <v>7</v>
      </c>
      <c r="AH73" s="58" t="s">
        <v>7</v>
      </c>
      <c r="AI73" s="58" t="s">
        <v>7</v>
      </c>
      <c r="AJ73" s="58" t="s">
        <v>7</v>
      </c>
      <c r="AK73" s="58" t="s">
        <v>7</v>
      </c>
      <c r="AL73" s="58" t="s">
        <v>7</v>
      </c>
      <c r="AM73" s="58" t="s">
        <v>7</v>
      </c>
      <c r="AN73" s="58">
        <v>4</v>
      </c>
    </row>
    <row r="74" spans="1:40" s="8" customFormat="1" ht="91.2" x14ac:dyDescent="0.4">
      <c r="A74" s="76"/>
      <c r="B74" s="9" t="s">
        <v>106</v>
      </c>
      <c r="C74" s="6">
        <f t="shared" ref="C74:C75" si="20">SUM(D74:T74)</f>
        <v>114907539.11</v>
      </c>
      <c r="D74" s="6">
        <f>D78+D81+D84+D87+D90+D97+D99+D103+D106</f>
        <v>20224731</v>
      </c>
      <c r="E74" s="6">
        <f t="shared" ref="E74:T74" si="21">E78+E81+E84+E87+E90+E97+E99+E103+E106</f>
        <v>60100601</v>
      </c>
      <c r="F74" s="6">
        <f t="shared" si="21"/>
        <v>0</v>
      </c>
      <c r="G74" s="6">
        <f t="shared" si="21"/>
        <v>8854505</v>
      </c>
      <c r="H74" s="6">
        <f t="shared" si="21"/>
        <v>8443257.9000000004</v>
      </c>
      <c r="I74" s="6">
        <f t="shared" si="21"/>
        <v>12406023.16</v>
      </c>
      <c r="J74" s="6">
        <f t="shared" si="21"/>
        <v>4878421.05</v>
      </c>
      <c r="K74" s="6">
        <f t="shared" si="21"/>
        <v>0</v>
      </c>
      <c r="L74" s="6">
        <f t="shared" si="21"/>
        <v>0</v>
      </c>
      <c r="M74" s="6">
        <f t="shared" si="21"/>
        <v>0</v>
      </c>
      <c r="N74" s="6">
        <f t="shared" si="21"/>
        <v>0</v>
      </c>
      <c r="O74" s="6">
        <f t="shared" si="21"/>
        <v>0</v>
      </c>
      <c r="P74" s="6">
        <f t="shared" si="21"/>
        <v>0</v>
      </c>
      <c r="Q74" s="6">
        <f t="shared" si="21"/>
        <v>0</v>
      </c>
      <c r="R74" s="6">
        <f t="shared" si="21"/>
        <v>0</v>
      </c>
      <c r="S74" s="6">
        <f t="shared" si="21"/>
        <v>0</v>
      </c>
      <c r="T74" s="6">
        <f t="shared" si="21"/>
        <v>0</v>
      </c>
      <c r="U74" s="91"/>
      <c r="V74" s="102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</row>
    <row r="75" spans="1:40" s="8" customFormat="1" ht="205.2" x14ac:dyDescent="0.4">
      <c r="A75" s="62"/>
      <c r="B75" s="9" t="s">
        <v>167</v>
      </c>
      <c r="C75" s="6">
        <f t="shared" si="20"/>
        <v>1014446590</v>
      </c>
      <c r="D75" s="6">
        <f>D92+D94</f>
        <v>0</v>
      </c>
      <c r="E75" s="6">
        <f t="shared" ref="E75:T75" si="22">E92+E94</f>
        <v>532443730</v>
      </c>
      <c r="F75" s="6">
        <f t="shared" si="22"/>
        <v>482002860</v>
      </c>
      <c r="G75" s="6">
        <f t="shared" si="22"/>
        <v>0</v>
      </c>
      <c r="H75" s="6">
        <f t="shared" si="22"/>
        <v>0</v>
      </c>
      <c r="I75" s="6">
        <f t="shared" si="22"/>
        <v>0</v>
      </c>
      <c r="J75" s="6">
        <f t="shared" si="22"/>
        <v>0</v>
      </c>
      <c r="K75" s="6">
        <f t="shared" si="22"/>
        <v>0</v>
      </c>
      <c r="L75" s="6">
        <f t="shared" si="22"/>
        <v>0</v>
      </c>
      <c r="M75" s="6">
        <f t="shared" si="22"/>
        <v>0</v>
      </c>
      <c r="N75" s="6">
        <f t="shared" si="22"/>
        <v>0</v>
      </c>
      <c r="O75" s="6">
        <f t="shared" si="22"/>
        <v>0</v>
      </c>
      <c r="P75" s="6">
        <f t="shared" si="22"/>
        <v>0</v>
      </c>
      <c r="Q75" s="6">
        <f t="shared" si="22"/>
        <v>0</v>
      </c>
      <c r="R75" s="6">
        <f t="shared" si="22"/>
        <v>0</v>
      </c>
      <c r="S75" s="6">
        <f t="shared" si="22"/>
        <v>0</v>
      </c>
      <c r="T75" s="6">
        <f t="shared" si="22"/>
        <v>0</v>
      </c>
      <c r="U75" s="95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</row>
    <row r="76" spans="1:40" s="8" customFormat="1" ht="114" x14ac:dyDescent="0.4">
      <c r="A76" s="48" t="s">
        <v>352</v>
      </c>
      <c r="B76" s="9" t="s">
        <v>113</v>
      </c>
      <c r="C76" s="6">
        <f>C78+C77</f>
        <v>442277971</v>
      </c>
      <c r="D76" s="6">
        <f t="shared" ref="D76:T76" si="23">D78+D77</f>
        <v>147425990</v>
      </c>
      <c r="E76" s="6">
        <f t="shared" si="23"/>
        <v>294851981</v>
      </c>
      <c r="F76" s="6">
        <f t="shared" si="23"/>
        <v>0</v>
      </c>
      <c r="G76" s="6">
        <f t="shared" si="23"/>
        <v>0</v>
      </c>
      <c r="H76" s="6">
        <f t="shared" si="23"/>
        <v>0</v>
      </c>
      <c r="I76" s="6">
        <f t="shared" si="23"/>
        <v>0</v>
      </c>
      <c r="J76" s="6">
        <f t="shared" si="23"/>
        <v>0</v>
      </c>
      <c r="K76" s="6">
        <f t="shared" si="23"/>
        <v>0</v>
      </c>
      <c r="L76" s="6">
        <f t="shared" si="23"/>
        <v>0</v>
      </c>
      <c r="M76" s="6">
        <f t="shared" si="23"/>
        <v>0</v>
      </c>
      <c r="N76" s="6">
        <f t="shared" si="23"/>
        <v>0</v>
      </c>
      <c r="O76" s="6">
        <f t="shared" si="23"/>
        <v>0</v>
      </c>
      <c r="P76" s="6">
        <f t="shared" si="23"/>
        <v>0</v>
      </c>
      <c r="Q76" s="6">
        <f t="shared" si="23"/>
        <v>0</v>
      </c>
      <c r="R76" s="6">
        <f t="shared" si="23"/>
        <v>0</v>
      </c>
      <c r="S76" s="6">
        <f t="shared" si="23"/>
        <v>0</v>
      </c>
      <c r="T76" s="6">
        <f t="shared" si="23"/>
        <v>0</v>
      </c>
      <c r="U76" s="71" t="s">
        <v>188</v>
      </c>
      <c r="V76" s="9" t="s">
        <v>189</v>
      </c>
      <c r="W76" s="6">
        <v>33.33</v>
      </c>
      <c r="X76" s="10">
        <v>100</v>
      </c>
      <c r="Y76" s="10" t="s">
        <v>7</v>
      </c>
      <c r="Z76" s="10" t="s">
        <v>7</v>
      </c>
      <c r="AA76" s="10" t="s">
        <v>7</v>
      </c>
      <c r="AB76" s="10" t="s">
        <v>7</v>
      </c>
      <c r="AC76" s="10" t="s">
        <v>7</v>
      </c>
      <c r="AD76" s="10" t="s">
        <v>7</v>
      </c>
      <c r="AE76" s="10" t="s">
        <v>7</v>
      </c>
      <c r="AF76" s="10" t="s">
        <v>7</v>
      </c>
      <c r="AG76" s="10" t="s">
        <v>7</v>
      </c>
      <c r="AH76" s="10" t="s">
        <v>7</v>
      </c>
      <c r="AI76" s="10" t="s">
        <v>7</v>
      </c>
      <c r="AJ76" s="10" t="s">
        <v>7</v>
      </c>
      <c r="AK76" s="10" t="s">
        <v>7</v>
      </c>
      <c r="AL76" s="10" t="s">
        <v>7</v>
      </c>
      <c r="AM76" s="10" t="s">
        <v>7</v>
      </c>
      <c r="AN76" s="10">
        <v>100</v>
      </c>
    </row>
    <row r="77" spans="1:40" s="8" customFormat="1" ht="182.4" x14ac:dyDescent="0.4">
      <c r="A77" s="152"/>
      <c r="B77" s="9" t="s">
        <v>103</v>
      </c>
      <c r="C77" s="6">
        <f>SUM(D77:T77)</f>
        <v>420164100</v>
      </c>
      <c r="D77" s="6">
        <v>140054700</v>
      </c>
      <c r="E77" s="6">
        <v>280109400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91"/>
      <c r="V77" s="9" t="s">
        <v>44</v>
      </c>
      <c r="W77" s="6" t="s">
        <v>18</v>
      </c>
      <c r="X77" s="6" t="s">
        <v>18</v>
      </c>
      <c r="Y77" s="6" t="s">
        <v>7</v>
      </c>
      <c r="Z77" s="6" t="s">
        <v>7</v>
      </c>
      <c r="AA77" s="6" t="s">
        <v>7</v>
      </c>
      <c r="AB77" s="6" t="s">
        <v>7</v>
      </c>
      <c r="AC77" s="6" t="s">
        <v>7</v>
      </c>
      <c r="AD77" s="6" t="s">
        <v>7</v>
      </c>
      <c r="AE77" s="6" t="s">
        <v>7</v>
      </c>
      <c r="AF77" s="6" t="s">
        <v>7</v>
      </c>
      <c r="AG77" s="6" t="s">
        <v>7</v>
      </c>
      <c r="AH77" s="6" t="s">
        <v>7</v>
      </c>
      <c r="AI77" s="6" t="s">
        <v>7</v>
      </c>
      <c r="AJ77" s="6" t="s">
        <v>7</v>
      </c>
      <c r="AK77" s="6" t="s">
        <v>7</v>
      </c>
      <c r="AL77" s="6" t="s">
        <v>7</v>
      </c>
      <c r="AM77" s="6" t="s">
        <v>7</v>
      </c>
      <c r="AN77" s="6" t="s">
        <v>18</v>
      </c>
    </row>
    <row r="78" spans="1:40" s="8" customFormat="1" ht="105" customHeight="1" x14ac:dyDescent="0.4">
      <c r="A78" s="151"/>
      <c r="B78" s="9" t="s">
        <v>106</v>
      </c>
      <c r="C78" s="6">
        <f>SUM(D78:T78)</f>
        <v>22113871</v>
      </c>
      <c r="D78" s="6">
        <v>7371290</v>
      </c>
      <c r="E78" s="6">
        <v>14742581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72"/>
      <c r="V78" s="9" t="s">
        <v>339</v>
      </c>
      <c r="W78" s="6" t="s">
        <v>7</v>
      </c>
      <c r="X78" s="10">
        <v>1</v>
      </c>
      <c r="Y78" s="10" t="s">
        <v>7</v>
      </c>
      <c r="Z78" s="10" t="s">
        <v>7</v>
      </c>
      <c r="AA78" s="10" t="s">
        <v>7</v>
      </c>
      <c r="AB78" s="10" t="s">
        <v>7</v>
      </c>
      <c r="AC78" s="10" t="s">
        <v>7</v>
      </c>
      <c r="AD78" s="10" t="s">
        <v>7</v>
      </c>
      <c r="AE78" s="10" t="s">
        <v>7</v>
      </c>
      <c r="AF78" s="10" t="s">
        <v>7</v>
      </c>
      <c r="AG78" s="10" t="s">
        <v>7</v>
      </c>
      <c r="AH78" s="10" t="s">
        <v>7</v>
      </c>
      <c r="AI78" s="10" t="s">
        <v>7</v>
      </c>
      <c r="AJ78" s="10" t="s">
        <v>7</v>
      </c>
      <c r="AK78" s="10" t="s">
        <v>7</v>
      </c>
      <c r="AL78" s="10" t="s">
        <v>7</v>
      </c>
      <c r="AM78" s="10" t="s">
        <v>7</v>
      </c>
      <c r="AN78" s="10">
        <v>1</v>
      </c>
    </row>
    <row r="79" spans="1:40" s="8" customFormat="1" ht="88.5" customHeight="1" x14ac:dyDescent="0.4">
      <c r="A79" s="57" t="s">
        <v>199</v>
      </c>
      <c r="B79" s="9" t="s">
        <v>113</v>
      </c>
      <c r="C79" s="23">
        <f>C80+C81</f>
        <v>482002860</v>
      </c>
      <c r="D79" s="23">
        <f t="shared" ref="D79:J79" si="24">D80+D81</f>
        <v>482002860</v>
      </c>
      <c r="E79" s="23">
        <f t="shared" si="24"/>
        <v>0</v>
      </c>
      <c r="F79" s="23">
        <f t="shared" si="24"/>
        <v>0</v>
      </c>
      <c r="G79" s="23">
        <f t="shared" si="24"/>
        <v>0</v>
      </c>
      <c r="H79" s="23">
        <f t="shared" si="24"/>
        <v>0</v>
      </c>
      <c r="I79" s="23">
        <f t="shared" si="24"/>
        <v>0</v>
      </c>
      <c r="J79" s="6">
        <f t="shared" si="24"/>
        <v>0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71" t="s">
        <v>188</v>
      </c>
      <c r="V79" s="57" t="s">
        <v>190</v>
      </c>
      <c r="W79" s="58">
        <v>1</v>
      </c>
      <c r="X79" s="60" t="s">
        <v>7</v>
      </c>
      <c r="Y79" s="60" t="s">
        <v>7</v>
      </c>
      <c r="Z79" s="60" t="s">
        <v>7</v>
      </c>
      <c r="AA79" s="60" t="s">
        <v>7</v>
      </c>
      <c r="AB79" s="60" t="s">
        <v>7</v>
      </c>
      <c r="AC79" s="60" t="s">
        <v>7</v>
      </c>
      <c r="AD79" s="60" t="s">
        <v>7</v>
      </c>
      <c r="AE79" s="60" t="s">
        <v>7</v>
      </c>
      <c r="AF79" s="60" t="s">
        <v>7</v>
      </c>
      <c r="AG79" s="60" t="s">
        <v>7</v>
      </c>
      <c r="AH79" s="60" t="s">
        <v>7</v>
      </c>
      <c r="AI79" s="60" t="s">
        <v>7</v>
      </c>
      <c r="AJ79" s="60" t="s">
        <v>7</v>
      </c>
      <c r="AK79" s="60" t="s">
        <v>7</v>
      </c>
      <c r="AL79" s="60" t="s">
        <v>7</v>
      </c>
      <c r="AM79" s="60" t="s">
        <v>7</v>
      </c>
      <c r="AN79" s="60">
        <v>1</v>
      </c>
    </row>
    <row r="80" spans="1:40" s="8" customFormat="1" ht="203.25" customHeight="1" x14ac:dyDescent="0.4">
      <c r="A80" s="57"/>
      <c r="B80" s="9" t="s">
        <v>103</v>
      </c>
      <c r="C80" s="6">
        <f>SUM(D80:T80)</f>
        <v>477182800</v>
      </c>
      <c r="D80" s="6">
        <v>477182800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91"/>
      <c r="V80" s="57"/>
      <c r="W80" s="124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</row>
    <row r="81" spans="1:40" s="8" customFormat="1" ht="116.25" customHeight="1" x14ac:dyDescent="0.4">
      <c r="A81" s="57"/>
      <c r="B81" s="9" t="s">
        <v>106</v>
      </c>
      <c r="C81" s="6">
        <f>SUM(D81:T81)</f>
        <v>4820060</v>
      </c>
      <c r="D81" s="6">
        <v>4820060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72"/>
      <c r="V81" s="57"/>
      <c r="W81" s="7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</row>
    <row r="82" spans="1:40" s="8" customFormat="1" ht="136.80000000000001" x14ac:dyDescent="0.4">
      <c r="A82" s="57" t="s">
        <v>353</v>
      </c>
      <c r="B82" s="9" t="s">
        <v>113</v>
      </c>
      <c r="C82" s="6">
        <f>C84+C83</f>
        <v>482002745</v>
      </c>
      <c r="D82" s="6">
        <f t="shared" ref="D82:J82" si="25">D84+D83</f>
        <v>160667581</v>
      </c>
      <c r="E82" s="6">
        <f t="shared" si="25"/>
        <v>321335164</v>
      </c>
      <c r="F82" s="6">
        <f t="shared" si="25"/>
        <v>0</v>
      </c>
      <c r="G82" s="6">
        <f t="shared" si="25"/>
        <v>0</v>
      </c>
      <c r="H82" s="6">
        <f t="shared" si="25"/>
        <v>0</v>
      </c>
      <c r="I82" s="6">
        <f t="shared" si="25"/>
        <v>0</v>
      </c>
      <c r="J82" s="6">
        <f t="shared" si="25"/>
        <v>0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56" t="s">
        <v>188</v>
      </c>
      <c r="V82" s="9" t="s">
        <v>191</v>
      </c>
      <c r="W82" s="6">
        <v>33.33</v>
      </c>
      <c r="X82" s="10">
        <v>100</v>
      </c>
      <c r="Y82" s="10" t="s">
        <v>7</v>
      </c>
      <c r="Z82" s="10" t="s">
        <v>7</v>
      </c>
      <c r="AA82" s="10" t="s">
        <v>7</v>
      </c>
      <c r="AB82" s="10" t="s">
        <v>7</v>
      </c>
      <c r="AC82" s="10" t="s">
        <v>7</v>
      </c>
      <c r="AD82" s="10" t="s">
        <v>7</v>
      </c>
      <c r="AE82" s="10" t="s">
        <v>7</v>
      </c>
      <c r="AF82" s="10" t="s">
        <v>7</v>
      </c>
      <c r="AG82" s="10" t="s">
        <v>7</v>
      </c>
      <c r="AH82" s="10" t="s">
        <v>7</v>
      </c>
      <c r="AI82" s="10" t="s">
        <v>7</v>
      </c>
      <c r="AJ82" s="10" t="s">
        <v>7</v>
      </c>
      <c r="AK82" s="10" t="s">
        <v>7</v>
      </c>
      <c r="AL82" s="10" t="s">
        <v>7</v>
      </c>
      <c r="AM82" s="10" t="s">
        <v>7</v>
      </c>
      <c r="AN82" s="10">
        <v>100</v>
      </c>
    </row>
    <row r="83" spans="1:40" s="8" customFormat="1" ht="204.75" customHeight="1" x14ac:dyDescent="0.4">
      <c r="A83" s="57"/>
      <c r="B83" s="9" t="s">
        <v>103</v>
      </c>
      <c r="C83" s="6">
        <f>SUM(D83:T83)</f>
        <v>457902600</v>
      </c>
      <c r="D83" s="6">
        <v>152634200</v>
      </c>
      <c r="E83" s="6">
        <v>305268400</v>
      </c>
      <c r="F83" s="6"/>
      <c r="G83" s="6"/>
      <c r="H83" s="6"/>
      <c r="I83" s="6"/>
      <c r="J83" s="23"/>
      <c r="K83" s="6"/>
      <c r="L83" s="6"/>
      <c r="M83" s="6"/>
      <c r="N83" s="6"/>
      <c r="O83" s="6"/>
      <c r="P83" s="6"/>
      <c r="Q83" s="6"/>
      <c r="R83" s="6"/>
      <c r="S83" s="6"/>
      <c r="T83" s="6"/>
      <c r="U83" s="64"/>
      <c r="V83" s="9" t="s">
        <v>192</v>
      </c>
      <c r="W83" s="6" t="s">
        <v>18</v>
      </c>
      <c r="X83" s="6" t="s">
        <v>18</v>
      </c>
      <c r="Y83" s="6" t="s">
        <v>7</v>
      </c>
      <c r="Z83" s="6" t="s">
        <v>7</v>
      </c>
      <c r="AA83" s="6" t="s">
        <v>7</v>
      </c>
      <c r="AB83" s="6" t="s">
        <v>7</v>
      </c>
      <c r="AC83" s="6" t="s">
        <v>7</v>
      </c>
      <c r="AD83" s="6" t="s">
        <v>7</v>
      </c>
      <c r="AE83" s="6" t="s">
        <v>7</v>
      </c>
      <c r="AF83" s="6" t="s">
        <v>7</v>
      </c>
      <c r="AG83" s="6" t="s">
        <v>7</v>
      </c>
      <c r="AH83" s="6" t="s">
        <v>7</v>
      </c>
      <c r="AI83" s="6" t="s">
        <v>7</v>
      </c>
      <c r="AJ83" s="6" t="s">
        <v>7</v>
      </c>
      <c r="AK83" s="6" t="s">
        <v>7</v>
      </c>
      <c r="AL83" s="6" t="s">
        <v>7</v>
      </c>
      <c r="AM83" s="6" t="s">
        <v>7</v>
      </c>
      <c r="AN83" s="6" t="s">
        <v>18</v>
      </c>
    </row>
    <row r="84" spans="1:40" s="8" customFormat="1" ht="114" customHeight="1" x14ac:dyDescent="0.4">
      <c r="A84" s="57"/>
      <c r="B84" s="9" t="s">
        <v>106</v>
      </c>
      <c r="C84" s="6">
        <f>SUM(D84:T84)</f>
        <v>24100145</v>
      </c>
      <c r="D84" s="6">
        <v>8033381</v>
      </c>
      <c r="E84" s="6">
        <v>16066764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4"/>
      <c r="V84" s="9" t="s">
        <v>193</v>
      </c>
      <c r="W84" s="6" t="s">
        <v>7</v>
      </c>
      <c r="X84" s="10">
        <v>1</v>
      </c>
      <c r="Y84" s="10" t="s">
        <v>7</v>
      </c>
      <c r="Z84" s="10" t="s">
        <v>7</v>
      </c>
      <c r="AA84" s="10" t="s">
        <v>7</v>
      </c>
      <c r="AB84" s="10" t="s">
        <v>7</v>
      </c>
      <c r="AC84" s="10" t="s">
        <v>7</v>
      </c>
      <c r="AD84" s="10" t="s">
        <v>7</v>
      </c>
      <c r="AE84" s="10" t="s">
        <v>7</v>
      </c>
      <c r="AF84" s="10" t="s">
        <v>7</v>
      </c>
      <c r="AG84" s="10" t="s">
        <v>7</v>
      </c>
      <c r="AH84" s="10" t="s">
        <v>7</v>
      </c>
      <c r="AI84" s="10" t="s">
        <v>7</v>
      </c>
      <c r="AJ84" s="10" t="s">
        <v>7</v>
      </c>
      <c r="AK84" s="10" t="s">
        <v>7</v>
      </c>
      <c r="AL84" s="10" t="s">
        <v>7</v>
      </c>
      <c r="AM84" s="10" t="s">
        <v>7</v>
      </c>
      <c r="AN84" s="10">
        <v>1</v>
      </c>
    </row>
    <row r="85" spans="1:40" s="8" customFormat="1" ht="114" x14ac:dyDescent="0.4">
      <c r="A85" s="57" t="s">
        <v>354</v>
      </c>
      <c r="B85" s="9" t="s">
        <v>113</v>
      </c>
      <c r="C85" s="6">
        <f>C87+C86</f>
        <v>482002860</v>
      </c>
      <c r="D85" s="6">
        <f t="shared" ref="D85:J85" si="26">D87+D86</f>
        <v>0</v>
      </c>
      <c r="E85" s="6">
        <f t="shared" si="26"/>
        <v>482002860</v>
      </c>
      <c r="F85" s="6">
        <f t="shared" si="26"/>
        <v>0</v>
      </c>
      <c r="G85" s="6">
        <f t="shared" si="26"/>
        <v>0</v>
      </c>
      <c r="H85" s="6">
        <f t="shared" si="26"/>
        <v>0</v>
      </c>
      <c r="I85" s="6">
        <f t="shared" si="26"/>
        <v>0</v>
      </c>
      <c r="J85" s="6">
        <f t="shared" si="26"/>
        <v>0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56" t="s">
        <v>188</v>
      </c>
      <c r="V85" s="9" t="s">
        <v>46</v>
      </c>
      <c r="W85" s="6" t="s">
        <v>7</v>
      </c>
      <c r="X85" s="10">
        <v>100</v>
      </c>
      <c r="Y85" s="10" t="s">
        <v>7</v>
      </c>
      <c r="Z85" s="10" t="s">
        <v>7</v>
      </c>
      <c r="AA85" s="10" t="s">
        <v>7</v>
      </c>
      <c r="AB85" s="10" t="s">
        <v>7</v>
      </c>
      <c r="AC85" s="10" t="s">
        <v>7</v>
      </c>
      <c r="AD85" s="10" t="s">
        <v>7</v>
      </c>
      <c r="AE85" s="10" t="s">
        <v>7</v>
      </c>
      <c r="AF85" s="10" t="s">
        <v>7</v>
      </c>
      <c r="AG85" s="10" t="s">
        <v>7</v>
      </c>
      <c r="AH85" s="10" t="s">
        <v>7</v>
      </c>
      <c r="AI85" s="10" t="s">
        <v>7</v>
      </c>
      <c r="AJ85" s="10" t="s">
        <v>7</v>
      </c>
      <c r="AK85" s="10" t="s">
        <v>7</v>
      </c>
      <c r="AL85" s="10" t="s">
        <v>7</v>
      </c>
      <c r="AM85" s="10" t="s">
        <v>7</v>
      </c>
      <c r="AN85" s="10">
        <v>100</v>
      </c>
    </row>
    <row r="86" spans="1:40" s="8" customFormat="1" ht="214.5" customHeight="1" x14ac:dyDescent="0.4">
      <c r="A86" s="57"/>
      <c r="B86" s="9" t="s">
        <v>103</v>
      </c>
      <c r="C86" s="6">
        <f t="shared" ref="C86:C94" si="27">SUM(D86:T86)</f>
        <v>457902700</v>
      </c>
      <c r="D86" s="6"/>
      <c r="E86" s="6">
        <v>457902700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4"/>
      <c r="V86" s="9" t="s">
        <v>45</v>
      </c>
      <c r="W86" s="6" t="s">
        <v>7</v>
      </c>
      <c r="X86" s="6" t="s">
        <v>18</v>
      </c>
      <c r="Y86" s="6" t="s">
        <v>7</v>
      </c>
      <c r="Z86" s="6" t="s">
        <v>7</v>
      </c>
      <c r="AA86" s="6" t="s">
        <v>7</v>
      </c>
      <c r="AB86" s="6" t="s">
        <v>7</v>
      </c>
      <c r="AC86" s="6" t="s">
        <v>7</v>
      </c>
      <c r="AD86" s="6" t="s">
        <v>7</v>
      </c>
      <c r="AE86" s="6" t="s">
        <v>7</v>
      </c>
      <c r="AF86" s="6" t="s">
        <v>7</v>
      </c>
      <c r="AG86" s="6" t="s">
        <v>7</v>
      </c>
      <c r="AH86" s="6" t="s">
        <v>7</v>
      </c>
      <c r="AI86" s="6" t="s">
        <v>7</v>
      </c>
      <c r="AJ86" s="6" t="s">
        <v>7</v>
      </c>
      <c r="AK86" s="6" t="s">
        <v>7</v>
      </c>
      <c r="AL86" s="6" t="s">
        <v>7</v>
      </c>
      <c r="AM86" s="6" t="s">
        <v>7</v>
      </c>
      <c r="AN86" s="6" t="s">
        <v>18</v>
      </c>
    </row>
    <row r="87" spans="1:40" s="8" customFormat="1" ht="111.75" customHeight="1" x14ac:dyDescent="0.4">
      <c r="A87" s="57"/>
      <c r="B87" s="9" t="s">
        <v>106</v>
      </c>
      <c r="C87" s="6">
        <f t="shared" si="27"/>
        <v>24100160</v>
      </c>
      <c r="D87" s="6"/>
      <c r="E87" s="6">
        <v>24100160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4"/>
      <c r="V87" s="9" t="s">
        <v>47</v>
      </c>
      <c r="W87" s="6" t="s">
        <v>7</v>
      </c>
      <c r="X87" s="10">
        <v>1</v>
      </c>
      <c r="Y87" s="10" t="s">
        <v>7</v>
      </c>
      <c r="Z87" s="10" t="s">
        <v>7</v>
      </c>
      <c r="AA87" s="10" t="s">
        <v>7</v>
      </c>
      <c r="AB87" s="10" t="s">
        <v>7</v>
      </c>
      <c r="AC87" s="10" t="s">
        <v>7</v>
      </c>
      <c r="AD87" s="10" t="s">
        <v>7</v>
      </c>
      <c r="AE87" s="10" t="s">
        <v>7</v>
      </c>
      <c r="AF87" s="10" t="s">
        <v>7</v>
      </c>
      <c r="AG87" s="10" t="s">
        <v>7</v>
      </c>
      <c r="AH87" s="10" t="s">
        <v>7</v>
      </c>
      <c r="AI87" s="10" t="s">
        <v>7</v>
      </c>
      <c r="AJ87" s="10" t="s">
        <v>7</v>
      </c>
      <c r="AK87" s="10" t="s">
        <v>7</v>
      </c>
      <c r="AL87" s="10" t="s">
        <v>7</v>
      </c>
      <c r="AM87" s="10" t="s">
        <v>7</v>
      </c>
      <c r="AN87" s="10">
        <v>1</v>
      </c>
    </row>
    <row r="88" spans="1:40" s="8" customFormat="1" ht="110.25" customHeight="1" x14ac:dyDescent="0.4">
      <c r="A88" s="57" t="s">
        <v>298</v>
      </c>
      <c r="B88" s="24" t="s">
        <v>113</v>
      </c>
      <c r="C88" s="6">
        <f>C90+C89</f>
        <v>103821896</v>
      </c>
      <c r="D88" s="6">
        <f t="shared" ref="D88:J88" si="28">D90+D89</f>
        <v>0</v>
      </c>
      <c r="E88" s="6">
        <f t="shared" si="28"/>
        <v>103821896</v>
      </c>
      <c r="F88" s="6">
        <f t="shared" si="28"/>
        <v>0</v>
      </c>
      <c r="G88" s="6">
        <f t="shared" si="28"/>
        <v>0</v>
      </c>
      <c r="H88" s="6">
        <f t="shared" si="28"/>
        <v>0</v>
      </c>
      <c r="I88" s="6">
        <f t="shared" si="28"/>
        <v>0</v>
      </c>
      <c r="J88" s="6">
        <f t="shared" si="28"/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71" t="s">
        <v>188</v>
      </c>
      <c r="V88" s="57" t="s">
        <v>48</v>
      </c>
      <c r="W88" s="56" t="s">
        <v>7</v>
      </c>
      <c r="X88" s="60">
        <v>1</v>
      </c>
      <c r="Y88" s="60" t="s">
        <v>7</v>
      </c>
      <c r="Z88" s="60" t="s">
        <v>7</v>
      </c>
      <c r="AA88" s="60" t="s">
        <v>7</v>
      </c>
      <c r="AB88" s="60" t="s">
        <v>7</v>
      </c>
      <c r="AC88" s="60" t="s">
        <v>7</v>
      </c>
      <c r="AD88" s="60" t="s">
        <v>7</v>
      </c>
      <c r="AE88" s="60" t="s">
        <v>7</v>
      </c>
      <c r="AF88" s="60" t="s">
        <v>7</v>
      </c>
      <c r="AG88" s="60" t="s">
        <v>7</v>
      </c>
      <c r="AH88" s="60" t="s">
        <v>7</v>
      </c>
      <c r="AI88" s="60" t="s">
        <v>7</v>
      </c>
      <c r="AJ88" s="60" t="s">
        <v>7</v>
      </c>
      <c r="AK88" s="60" t="s">
        <v>7</v>
      </c>
      <c r="AL88" s="60" t="s">
        <v>7</v>
      </c>
      <c r="AM88" s="60" t="s">
        <v>7</v>
      </c>
      <c r="AN88" s="60">
        <v>1</v>
      </c>
    </row>
    <row r="89" spans="1:40" s="8" customFormat="1" ht="219" customHeight="1" x14ac:dyDescent="0.4">
      <c r="A89" s="57"/>
      <c r="B89" s="9" t="s">
        <v>103</v>
      </c>
      <c r="C89" s="6">
        <f>SUM(D89:T89)</f>
        <v>98630800</v>
      </c>
      <c r="D89" s="6"/>
      <c r="E89" s="6">
        <v>98630800</v>
      </c>
      <c r="F89" s="6"/>
      <c r="G89" s="6"/>
      <c r="H89" s="6"/>
      <c r="I89" s="6"/>
      <c r="J89" s="6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91"/>
      <c r="V89" s="57"/>
      <c r="W89" s="56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</row>
    <row r="90" spans="1:40" s="8" customFormat="1" ht="91.2" x14ac:dyDescent="0.4">
      <c r="A90" s="57"/>
      <c r="B90" s="9" t="s">
        <v>106</v>
      </c>
      <c r="C90" s="6">
        <f>SUM(D90:T90)</f>
        <v>5191096</v>
      </c>
      <c r="D90" s="6"/>
      <c r="E90" s="6">
        <v>5191096</v>
      </c>
      <c r="F90" s="6"/>
      <c r="G90" s="6"/>
      <c r="H90" s="6"/>
      <c r="I90" s="6"/>
      <c r="J90" s="6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72"/>
      <c r="V90" s="57"/>
      <c r="W90" s="56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</row>
    <row r="91" spans="1:40" s="8" customFormat="1" ht="68.400000000000006" x14ac:dyDescent="0.4">
      <c r="A91" s="57" t="s">
        <v>299</v>
      </c>
      <c r="B91" s="9" t="s">
        <v>113</v>
      </c>
      <c r="C91" s="6">
        <f t="shared" ref="C91:C92" si="29">SUM(D91:T91)</f>
        <v>532443730</v>
      </c>
      <c r="D91" s="6">
        <f t="shared" ref="D91:T91" si="30">D92</f>
        <v>0</v>
      </c>
      <c r="E91" s="6">
        <f t="shared" si="30"/>
        <v>532443730</v>
      </c>
      <c r="F91" s="6">
        <f t="shared" si="30"/>
        <v>0</v>
      </c>
      <c r="G91" s="6"/>
      <c r="H91" s="6"/>
      <c r="I91" s="6"/>
      <c r="J91" s="6">
        <f t="shared" si="30"/>
        <v>0</v>
      </c>
      <c r="K91" s="6">
        <f t="shared" si="30"/>
        <v>0</v>
      </c>
      <c r="L91" s="6">
        <f t="shared" si="30"/>
        <v>0</v>
      </c>
      <c r="M91" s="6">
        <f t="shared" si="30"/>
        <v>0</v>
      </c>
      <c r="N91" s="6">
        <f t="shared" si="30"/>
        <v>0</v>
      </c>
      <c r="O91" s="6">
        <f t="shared" si="30"/>
        <v>0</v>
      </c>
      <c r="P91" s="6">
        <f t="shared" si="30"/>
        <v>0</v>
      </c>
      <c r="Q91" s="6">
        <f t="shared" si="30"/>
        <v>0</v>
      </c>
      <c r="R91" s="6">
        <f t="shared" si="30"/>
        <v>0</v>
      </c>
      <c r="S91" s="6">
        <f t="shared" si="30"/>
        <v>0</v>
      </c>
      <c r="T91" s="6">
        <f t="shared" si="30"/>
        <v>0</v>
      </c>
      <c r="U91" s="71" t="s">
        <v>188</v>
      </c>
      <c r="V91" s="57" t="s">
        <v>194</v>
      </c>
      <c r="W91" s="56" t="s">
        <v>7</v>
      </c>
      <c r="X91" s="60">
        <v>1</v>
      </c>
      <c r="Y91" s="56" t="s">
        <v>7</v>
      </c>
      <c r="Z91" s="56" t="s">
        <v>7</v>
      </c>
      <c r="AA91" s="56" t="s">
        <v>7</v>
      </c>
      <c r="AB91" s="56" t="s">
        <v>7</v>
      </c>
      <c r="AC91" s="56" t="s">
        <v>7</v>
      </c>
      <c r="AD91" s="56" t="s">
        <v>7</v>
      </c>
      <c r="AE91" s="56" t="s">
        <v>7</v>
      </c>
      <c r="AF91" s="56" t="s">
        <v>7</v>
      </c>
      <c r="AG91" s="56" t="s">
        <v>7</v>
      </c>
      <c r="AH91" s="56" t="s">
        <v>7</v>
      </c>
      <c r="AI91" s="56" t="s">
        <v>7</v>
      </c>
      <c r="AJ91" s="56" t="s">
        <v>7</v>
      </c>
      <c r="AK91" s="56" t="s">
        <v>7</v>
      </c>
      <c r="AL91" s="56" t="s">
        <v>7</v>
      </c>
      <c r="AM91" s="56" t="s">
        <v>7</v>
      </c>
      <c r="AN91" s="60">
        <v>1</v>
      </c>
    </row>
    <row r="92" spans="1:40" s="8" customFormat="1" ht="232.5" customHeight="1" x14ac:dyDescent="0.4">
      <c r="A92" s="57"/>
      <c r="B92" s="9" t="s">
        <v>114</v>
      </c>
      <c r="C92" s="6">
        <f t="shared" si="29"/>
        <v>532443730</v>
      </c>
      <c r="D92" s="6"/>
      <c r="E92" s="6">
        <v>532443730</v>
      </c>
      <c r="F92" s="6"/>
      <c r="G92" s="6"/>
      <c r="H92" s="6"/>
      <c r="I92" s="6"/>
      <c r="J92" s="6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72"/>
      <c r="V92" s="57"/>
      <c r="W92" s="56"/>
      <c r="X92" s="60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60"/>
    </row>
    <row r="93" spans="1:40" s="8" customFormat="1" ht="78" customHeight="1" x14ac:dyDescent="0.4">
      <c r="A93" s="57" t="s">
        <v>200</v>
      </c>
      <c r="B93" s="9" t="s">
        <v>113</v>
      </c>
      <c r="C93" s="6">
        <f t="shared" si="27"/>
        <v>482002860</v>
      </c>
      <c r="D93" s="6">
        <f t="shared" ref="D93:T93" si="31">D94</f>
        <v>0</v>
      </c>
      <c r="E93" s="6">
        <f t="shared" si="31"/>
        <v>0</v>
      </c>
      <c r="F93" s="6">
        <f t="shared" si="31"/>
        <v>482002860</v>
      </c>
      <c r="G93" s="6">
        <f t="shared" si="31"/>
        <v>0</v>
      </c>
      <c r="H93" s="6">
        <f t="shared" si="31"/>
        <v>0</v>
      </c>
      <c r="I93" s="6">
        <f t="shared" si="31"/>
        <v>0</v>
      </c>
      <c r="J93" s="6">
        <f t="shared" si="31"/>
        <v>0</v>
      </c>
      <c r="K93" s="6">
        <f t="shared" si="31"/>
        <v>0</v>
      </c>
      <c r="L93" s="6">
        <f t="shared" si="31"/>
        <v>0</v>
      </c>
      <c r="M93" s="6">
        <f t="shared" si="31"/>
        <v>0</v>
      </c>
      <c r="N93" s="6">
        <f t="shared" si="31"/>
        <v>0</v>
      </c>
      <c r="O93" s="6">
        <f t="shared" si="31"/>
        <v>0</v>
      </c>
      <c r="P93" s="6">
        <f t="shared" si="31"/>
        <v>0</v>
      </c>
      <c r="Q93" s="6">
        <f t="shared" si="31"/>
        <v>0</v>
      </c>
      <c r="R93" s="6">
        <f t="shared" si="31"/>
        <v>0</v>
      </c>
      <c r="S93" s="6">
        <f t="shared" si="31"/>
        <v>0</v>
      </c>
      <c r="T93" s="6">
        <f t="shared" si="31"/>
        <v>0</v>
      </c>
      <c r="U93" s="71" t="s">
        <v>188</v>
      </c>
      <c r="V93" s="57" t="s">
        <v>284</v>
      </c>
      <c r="W93" s="56" t="s">
        <v>7</v>
      </c>
      <c r="X93" s="60" t="s">
        <v>7</v>
      </c>
      <c r="Y93" s="60">
        <v>1</v>
      </c>
      <c r="Z93" s="56" t="s">
        <v>7</v>
      </c>
      <c r="AA93" s="56" t="s">
        <v>7</v>
      </c>
      <c r="AB93" s="56" t="s">
        <v>7</v>
      </c>
      <c r="AC93" s="56" t="s">
        <v>7</v>
      </c>
      <c r="AD93" s="56" t="s">
        <v>7</v>
      </c>
      <c r="AE93" s="56" t="s">
        <v>7</v>
      </c>
      <c r="AF93" s="56" t="s">
        <v>7</v>
      </c>
      <c r="AG93" s="56" t="s">
        <v>7</v>
      </c>
      <c r="AH93" s="56" t="s">
        <v>7</v>
      </c>
      <c r="AI93" s="56" t="s">
        <v>7</v>
      </c>
      <c r="AJ93" s="56" t="s">
        <v>7</v>
      </c>
      <c r="AK93" s="56" t="s">
        <v>7</v>
      </c>
      <c r="AL93" s="56" t="s">
        <v>7</v>
      </c>
      <c r="AM93" s="56" t="s">
        <v>7</v>
      </c>
      <c r="AN93" s="60">
        <v>1</v>
      </c>
    </row>
    <row r="94" spans="1:40" s="8" customFormat="1" ht="234.75" customHeight="1" x14ac:dyDescent="0.4">
      <c r="A94" s="57"/>
      <c r="B94" s="9" t="s">
        <v>114</v>
      </c>
      <c r="C94" s="6">
        <f t="shared" si="27"/>
        <v>482002860</v>
      </c>
      <c r="D94" s="6"/>
      <c r="E94" s="6"/>
      <c r="F94" s="6">
        <v>482002860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72"/>
      <c r="V94" s="57"/>
      <c r="W94" s="56"/>
      <c r="X94" s="60"/>
      <c r="Y94" s="60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60"/>
    </row>
    <row r="95" spans="1:40" s="8" customFormat="1" ht="75" customHeight="1" x14ac:dyDescent="0.4">
      <c r="A95" s="57" t="s">
        <v>201</v>
      </c>
      <c r="B95" s="9" t="s">
        <v>113</v>
      </c>
      <c r="C95" s="6">
        <f>C97+C96</f>
        <v>58335754.579999998</v>
      </c>
      <c r="D95" s="6">
        <f t="shared" ref="D95:T95" si="32">D97+D96</f>
        <v>0</v>
      </c>
      <c r="E95" s="6">
        <f t="shared" si="32"/>
        <v>0</v>
      </c>
      <c r="F95" s="6">
        <f t="shared" si="32"/>
        <v>0</v>
      </c>
      <c r="G95" s="6">
        <f t="shared" si="32"/>
        <v>5849123</v>
      </c>
      <c r="H95" s="6">
        <f t="shared" si="32"/>
        <v>52486631.579999998</v>
      </c>
      <c r="I95" s="6">
        <f t="shared" si="32"/>
        <v>0</v>
      </c>
      <c r="J95" s="6">
        <f t="shared" si="32"/>
        <v>0</v>
      </c>
      <c r="K95" s="6">
        <f t="shared" si="32"/>
        <v>0</v>
      </c>
      <c r="L95" s="6">
        <f t="shared" si="32"/>
        <v>0</v>
      </c>
      <c r="M95" s="6">
        <f t="shared" si="32"/>
        <v>0</v>
      </c>
      <c r="N95" s="6">
        <f t="shared" si="32"/>
        <v>0</v>
      </c>
      <c r="O95" s="6">
        <f t="shared" si="32"/>
        <v>0</v>
      </c>
      <c r="P95" s="6">
        <f t="shared" si="32"/>
        <v>0</v>
      </c>
      <c r="Q95" s="6">
        <f t="shared" si="32"/>
        <v>0</v>
      </c>
      <c r="R95" s="6">
        <f t="shared" si="32"/>
        <v>0</v>
      </c>
      <c r="S95" s="6">
        <f t="shared" si="32"/>
        <v>0</v>
      </c>
      <c r="T95" s="6">
        <f t="shared" si="32"/>
        <v>0</v>
      </c>
      <c r="U95" s="71" t="s">
        <v>188</v>
      </c>
      <c r="V95" s="48" t="s">
        <v>301</v>
      </c>
      <c r="W95" s="71" t="s">
        <v>7</v>
      </c>
      <c r="X95" s="71" t="s">
        <v>7</v>
      </c>
      <c r="Y95" s="71" t="s">
        <v>7</v>
      </c>
      <c r="Z95" s="71" t="s">
        <v>18</v>
      </c>
      <c r="AA95" s="71" t="s">
        <v>18</v>
      </c>
      <c r="AB95" s="71" t="s">
        <v>7</v>
      </c>
      <c r="AC95" s="71" t="s">
        <v>7</v>
      </c>
      <c r="AD95" s="71" t="s">
        <v>7</v>
      </c>
      <c r="AE95" s="71" t="s">
        <v>7</v>
      </c>
      <c r="AF95" s="71" t="s">
        <v>7</v>
      </c>
      <c r="AG95" s="71" t="s">
        <v>7</v>
      </c>
      <c r="AH95" s="71" t="s">
        <v>7</v>
      </c>
      <c r="AI95" s="71" t="s">
        <v>7</v>
      </c>
      <c r="AJ95" s="71" t="s">
        <v>7</v>
      </c>
      <c r="AK95" s="71" t="s">
        <v>7</v>
      </c>
      <c r="AL95" s="71" t="s">
        <v>7</v>
      </c>
      <c r="AM95" s="71" t="s">
        <v>7</v>
      </c>
      <c r="AN95" s="71" t="s">
        <v>18</v>
      </c>
    </row>
    <row r="96" spans="1:40" s="8" customFormat="1" ht="167.25" customHeight="1" x14ac:dyDescent="0.4">
      <c r="A96" s="57"/>
      <c r="B96" s="9" t="s">
        <v>103</v>
      </c>
      <c r="C96" s="6">
        <f>SUM(D96:T96)</f>
        <v>49862300</v>
      </c>
      <c r="D96" s="6"/>
      <c r="E96" s="6"/>
      <c r="F96" s="6"/>
      <c r="G96" s="6"/>
      <c r="H96" s="6">
        <v>49862300</v>
      </c>
      <c r="I96" s="6"/>
      <c r="J96" s="6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93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</row>
    <row r="97" spans="1:40" s="8" customFormat="1" ht="221.25" customHeight="1" x14ac:dyDescent="0.4">
      <c r="A97" s="57"/>
      <c r="B97" s="9" t="s">
        <v>106</v>
      </c>
      <c r="C97" s="6">
        <f>SUM(D97:T97)</f>
        <v>8473454.5800000001</v>
      </c>
      <c r="D97" s="6"/>
      <c r="E97" s="6"/>
      <c r="F97" s="6"/>
      <c r="G97" s="6">
        <v>5849123</v>
      </c>
      <c r="H97" s="6">
        <v>2624331.58</v>
      </c>
      <c r="I97" s="6"/>
      <c r="J97" s="6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72"/>
      <c r="V97" s="9" t="s">
        <v>313</v>
      </c>
      <c r="W97" s="6" t="s">
        <v>7</v>
      </c>
      <c r="X97" s="6" t="s">
        <v>7</v>
      </c>
      <c r="Y97" s="6" t="s">
        <v>7</v>
      </c>
      <c r="Z97" s="6" t="s">
        <v>7</v>
      </c>
      <c r="AA97" s="6" t="s">
        <v>18</v>
      </c>
      <c r="AB97" s="6" t="s">
        <v>7</v>
      </c>
      <c r="AC97" s="6" t="s">
        <v>7</v>
      </c>
      <c r="AD97" s="6" t="s">
        <v>7</v>
      </c>
      <c r="AE97" s="6" t="s">
        <v>7</v>
      </c>
      <c r="AF97" s="6" t="s">
        <v>7</v>
      </c>
      <c r="AG97" s="6" t="s">
        <v>7</v>
      </c>
      <c r="AH97" s="6" t="s">
        <v>7</v>
      </c>
      <c r="AI97" s="6" t="s">
        <v>7</v>
      </c>
      <c r="AJ97" s="6" t="s">
        <v>7</v>
      </c>
      <c r="AK97" s="6" t="s">
        <v>7</v>
      </c>
      <c r="AL97" s="6" t="s">
        <v>7</v>
      </c>
      <c r="AM97" s="6" t="s">
        <v>7</v>
      </c>
      <c r="AN97" s="6" t="s">
        <v>18</v>
      </c>
    </row>
    <row r="98" spans="1:40" s="8" customFormat="1" ht="68.400000000000006" x14ac:dyDescent="0.4">
      <c r="A98" s="48" t="s">
        <v>197</v>
      </c>
      <c r="B98" s="9" t="s">
        <v>113</v>
      </c>
      <c r="C98" s="6">
        <f>C99</f>
        <v>3005382</v>
      </c>
      <c r="D98" s="6">
        <f t="shared" ref="D98:T98" si="33">D99</f>
        <v>0</v>
      </c>
      <c r="E98" s="6">
        <f t="shared" si="33"/>
        <v>0</v>
      </c>
      <c r="F98" s="6">
        <f t="shared" si="33"/>
        <v>0</v>
      </c>
      <c r="G98" s="6">
        <f t="shared" si="33"/>
        <v>3005382</v>
      </c>
      <c r="H98" s="6">
        <f t="shared" si="33"/>
        <v>0</v>
      </c>
      <c r="I98" s="6">
        <f t="shared" si="33"/>
        <v>0</v>
      </c>
      <c r="J98" s="6">
        <f t="shared" si="33"/>
        <v>0</v>
      </c>
      <c r="K98" s="6">
        <f t="shared" si="33"/>
        <v>0</v>
      </c>
      <c r="L98" s="6">
        <f t="shared" si="33"/>
        <v>0</v>
      </c>
      <c r="M98" s="6">
        <f t="shared" si="33"/>
        <v>0</v>
      </c>
      <c r="N98" s="6">
        <f t="shared" si="33"/>
        <v>0</v>
      </c>
      <c r="O98" s="6">
        <f t="shared" si="33"/>
        <v>0</v>
      </c>
      <c r="P98" s="6">
        <f t="shared" si="33"/>
        <v>0</v>
      </c>
      <c r="Q98" s="6">
        <f t="shared" si="33"/>
        <v>0</v>
      </c>
      <c r="R98" s="6">
        <f t="shared" si="33"/>
        <v>0</v>
      </c>
      <c r="S98" s="6">
        <f t="shared" si="33"/>
        <v>0</v>
      </c>
      <c r="T98" s="6">
        <f t="shared" si="33"/>
        <v>0</v>
      </c>
      <c r="U98" s="71" t="s">
        <v>188</v>
      </c>
      <c r="V98" s="48" t="s">
        <v>195</v>
      </c>
      <c r="W98" s="71" t="s">
        <v>7</v>
      </c>
      <c r="X98" s="71" t="s">
        <v>7</v>
      </c>
      <c r="Y98" s="71" t="s">
        <v>7</v>
      </c>
      <c r="Z98" s="71" t="s">
        <v>18</v>
      </c>
      <c r="AA98" s="71" t="s">
        <v>7</v>
      </c>
      <c r="AB98" s="71" t="s">
        <v>7</v>
      </c>
      <c r="AC98" s="71" t="s">
        <v>7</v>
      </c>
      <c r="AD98" s="71" t="s">
        <v>7</v>
      </c>
      <c r="AE98" s="71" t="s">
        <v>7</v>
      </c>
      <c r="AF98" s="71" t="s">
        <v>7</v>
      </c>
      <c r="AG98" s="71" t="s">
        <v>7</v>
      </c>
      <c r="AH98" s="71" t="s">
        <v>7</v>
      </c>
      <c r="AI98" s="71" t="s">
        <v>7</v>
      </c>
      <c r="AJ98" s="71" t="s">
        <v>7</v>
      </c>
      <c r="AK98" s="71" t="s">
        <v>7</v>
      </c>
      <c r="AL98" s="71" t="s">
        <v>7</v>
      </c>
      <c r="AM98" s="71" t="s">
        <v>7</v>
      </c>
      <c r="AN98" s="71" t="s">
        <v>18</v>
      </c>
    </row>
    <row r="99" spans="1:40" s="8" customFormat="1" ht="135" customHeight="1" x14ac:dyDescent="0.4">
      <c r="A99" s="77"/>
      <c r="B99" s="9" t="s">
        <v>106</v>
      </c>
      <c r="C99" s="6">
        <f>SUM(D99:T99)</f>
        <v>3005382</v>
      </c>
      <c r="D99" s="6"/>
      <c r="E99" s="6"/>
      <c r="F99" s="6"/>
      <c r="G99" s="6">
        <v>3005382</v>
      </c>
      <c r="H99" s="6"/>
      <c r="I99" s="6"/>
      <c r="J99" s="6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86"/>
      <c r="V99" s="77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</row>
    <row r="100" spans="1:40" s="8" customFormat="1" ht="68.400000000000006" x14ac:dyDescent="0.4">
      <c r="A100" s="57" t="s">
        <v>196</v>
      </c>
      <c r="B100" s="24" t="s">
        <v>113</v>
      </c>
      <c r="C100" s="6">
        <f>C101</f>
        <v>77384725</v>
      </c>
      <c r="D100" s="6">
        <f t="shared" ref="D100:T100" si="34">D101</f>
        <v>77384725</v>
      </c>
      <c r="E100" s="6">
        <f t="shared" si="34"/>
        <v>0</v>
      </c>
      <c r="F100" s="6">
        <f t="shared" si="34"/>
        <v>0</v>
      </c>
      <c r="G100" s="6">
        <f t="shared" si="34"/>
        <v>0</v>
      </c>
      <c r="H100" s="6">
        <f t="shared" si="34"/>
        <v>0</v>
      </c>
      <c r="I100" s="6">
        <f t="shared" si="34"/>
        <v>0</v>
      </c>
      <c r="J100" s="6">
        <f t="shared" si="34"/>
        <v>0</v>
      </c>
      <c r="K100" s="6">
        <f t="shared" si="34"/>
        <v>0</v>
      </c>
      <c r="L100" s="6">
        <f t="shared" si="34"/>
        <v>0</v>
      </c>
      <c r="M100" s="6">
        <f t="shared" si="34"/>
        <v>0</v>
      </c>
      <c r="N100" s="6">
        <f t="shared" si="34"/>
        <v>0</v>
      </c>
      <c r="O100" s="6">
        <f t="shared" si="34"/>
        <v>0</v>
      </c>
      <c r="P100" s="6">
        <f t="shared" si="34"/>
        <v>0</v>
      </c>
      <c r="Q100" s="6">
        <f t="shared" si="34"/>
        <v>0</v>
      </c>
      <c r="R100" s="6">
        <f t="shared" si="34"/>
        <v>0</v>
      </c>
      <c r="S100" s="6">
        <f t="shared" si="34"/>
        <v>0</v>
      </c>
      <c r="T100" s="6">
        <f t="shared" si="34"/>
        <v>0</v>
      </c>
      <c r="U100" s="71" t="s">
        <v>188</v>
      </c>
      <c r="V100" s="57" t="s">
        <v>49</v>
      </c>
      <c r="W100" s="60">
        <v>1</v>
      </c>
      <c r="X100" s="60" t="s">
        <v>7</v>
      </c>
      <c r="Y100" s="60" t="s">
        <v>7</v>
      </c>
      <c r="Z100" s="60" t="s">
        <v>7</v>
      </c>
      <c r="AA100" s="60" t="s">
        <v>7</v>
      </c>
      <c r="AB100" s="60" t="s">
        <v>7</v>
      </c>
      <c r="AC100" s="60" t="s">
        <v>7</v>
      </c>
      <c r="AD100" s="60" t="s">
        <v>7</v>
      </c>
      <c r="AE100" s="60" t="s">
        <v>7</v>
      </c>
      <c r="AF100" s="60" t="s">
        <v>7</v>
      </c>
      <c r="AG100" s="60" t="s">
        <v>7</v>
      </c>
      <c r="AH100" s="60" t="s">
        <v>7</v>
      </c>
      <c r="AI100" s="60" t="s">
        <v>7</v>
      </c>
      <c r="AJ100" s="60" t="s">
        <v>7</v>
      </c>
      <c r="AK100" s="60" t="s">
        <v>7</v>
      </c>
      <c r="AL100" s="60" t="s">
        <v>7</v>
      </c>
      <c r="AM100" s="60" t="s">
        <v>7</v>
      </c>
      <c r="AN100" s="60">
        <v>1</v>
      </c>
    </row>
    <row r="101" spans="1:40" s="8" customFormat="1" ht="182.4" x14ac:dyDescent="0.4">
      <c r="A101" s="57"/>
      <c r="B101" s="9" t="s">
        <v>103</v>
      </c>
      <c r="C101" s="6">
        <f>SUM(D101:T101)</f>
        <v>77384725</v>
      </c>
      <c r="D101" s="6">
        <v>77384725</v>
      </c>
      <c r="E101" s="6"/>
      <c r="F101" s="6"/>
      <c r="G101" s="6"/>
      <c r="H101" s="6"/>
      <c r="I101" s="6"/>
      <c r="J101" s="6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72"/>
      <c r="V101" s="57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</row>
    <row r="102" spans="1:40" s="8" customFormat="1" ht="68.400000000000006" x14ac:dyDescent="0.4">
      <c r="A102" s="48" t="s">
        <v>198</v>
      </c>
      <c r="B102" s="9" t="s">
        <v>113</v>
      </c>
      <c r="C102" s="6">
        <f>C103</f>
        <v>1789232.03</v>
      </c>
      <c r="D102" s="6">
        <f t="shared" ref="D102:I102" si="35">D103</f>
        <v>0</v>
      </c>
      <c r="E102" s="6">
        <f t="shared" si="35"/>
        <v>0</v>
      </c>
      <c r="F102" s="6">
        <f t="shared" si="35"/>
        <v>0</v>
      </c>
      <c r="G102" s="6"/>
      <c r="H102" s="6">
        <f t="shared" si="35"/>
        <v>0</v>
      </c>
      <c r="I102" s="6">
        <f t="shared" si="35"/>
        <v>1789232.03</v>
      </c>
      <c r="J102" s="6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71" t="s">
        <v>188</v>
      </c>
      <c r="V102" s="57" t="s">
        <v>202</v>
      </c>
      <c r="W102" s="60" t="s">
        <v>7</v>
      </c>
      <c r="X102" s="60" t="s">
        <v>7</v>
      </c>
      <c r="Y102" s="60" t="s">
        <v>7</v>
      </c>
      <c r="Z102" s="60" t="s">
        <v>7</v>
      </c>
      <c r="AA102" s="60" t="s">
        <v>7</v>
      </c>
      <c r="AB102" s="60" t="s">
        <v>18</v>
      </c>
      <c r="AC102" s="60" t="s">
        <v>7</v>
      </c>
      <c r="AD102" s="60" t="s">
        <v>7</v>
      </c>
      <c r="AE102" s="60" t="s">
        <v>7</v>
      </c>
      <c r="AF102" s="60" t="s">
        <v>7</v>
      </c>
      <c r="AG102" s="60" t="s">
        <v>7</v>
      </c>
      <c r="AH102" s="60" t="s">
        <v>7</v>
      </c>
      <c r="AI102" s="60" t="s">
        <v>7</v>
      </c>
      <c r="AJ102" s="60" t="s">
        <v>7</v>
      </c>
      <c r="AK102" s="60" t="s">
        <v>7</v>
      </c>
      <c r="AL102" s="60" t="s">
        <v>7</v>
      </c>
      <c r="AM102" s="60" t="s">
        <v>7</v>
      </c>
      <c r="AN102" s="60" t="s">
        <v>18</v>
      </c>
    </row>
    <row r="103" spans="1:40" s="8" customFormat="1" ht="130.5" customHeight="1" x14ac:dyDescent="0.4">
      <c r="A103" s="77"/>
      <c r="B103" s="9" t="s">
        <v>106</v>
      </c>
      <c r="C103" s="6">
        <f>SUM(D103:T103)</f>
        <v>1789232.03</v>
      </c>
      <c r="D103" s="6"/>
      <c r="E103" s="6"/>
      <c r="F103" s="6"/>
      <c r="G103" s="6"/>
      <c r="H103" s="6"/>
      <c r="I103" s="6">
        <v>1789232.03</v>
      </c>
      <c r="J103" s="6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72"/>
      <c r="V103" s="57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</row>
    <row r="104" spans="1:40" s="8" customFormat="1" ht="68.400000000000006" x14ac:dyDescent="0.4">
      <c r="A104" s="48" t="s">
        <v>115</v>
      </c>
      <c r="B104" s="9" t="s">
        <v>113</v>
      </c>
      <c r="C104" s="6">
        <f>C106+C105</f>
        <v>405390138.5</v>
      </c>
      <c r="D104" s="6">
        <f t="shared" ref="D104:T104" si="36">D106+D105</f>
        <v>0</v>
      </c>
      <c r="E104" s="6">
        <f t="shared" si="36"/>
        <v>0</v>
      </c>
      <c r="F104" s="6">
        <f t="shared" si="36"/>
        <v>0</v>
      </c>
      <c r="G104" s="6">
        <f t="shared" si="36"/>
        <v>0</v>
      </c>
      <c r="H104" s="6">
        <f t="shared" si="36"/>
        <v>116378526.31999999</v>
      </c>
      <c r="I104" s="6">
        <f t="shared" si="36"/>
        <v>191443191.13</v>
      </c>
      <c r="J104" s="6">
        <f t="shared" si="36"/>
        <v>97568421.049999997</v>
      </c>
      <c r="K104" s="6">
        <f t="shared" si="36"/>
        <v>0</v>
      </c>
      <c r="L104" s="6">
        <f t="shared" si="36"/>
        <v>0</v>
      </c>
      <c r="M104" s="6">
        <f t="shared" si="36"/>
        <v>0</v>
      </c>
      <c r="N104" s="6">
        <f t="shared" si="36"/>
        <v>0</v>
      </c>
      <c r="O104" s="6">
        <f t="shared" si="36"/>
        <v>0</v>
      </c>
      <c r="P104" s="6">
        <f t="shared" si="36"/>
        <v>0</v>
      </c>
      <c r="Q104" s="6">
        <f t="shared" si="36"/>
        <v>0</v>
      </c>
      <c r="R104" s="6">
        <f t="shared" si="36"/>
        <v>0</v>
      </c>
      <c r="S104" s="6">
        <f t="shared" si="36"/>
        <v>0</v>
      </c>
      <c r="T104" s="6">
        <f t="shared" si="36"/>
        <v>0</v>
      </c>
      <c r="U104" s="71" t="s">
        <v>188</v>
      </c>
      <c r="V104" s="48" t="s">
        <v>341</v>
      </c>
      <c r="W104" s="58" t="s">
        <v>7</v>
      </c>
      <c r="X104" s="58" t="s">
        <v>7</v>
      </c>
      <c r="Y104" s="58" t="s">
        <v>7</v>
      </c>
      <c r="Z104" s="58" t="s">
        <v>7</v>
      </c>
      <c r="AA104" s="58" t="s">
        <v>18</v>
      </c>
      <c r="AB104" s="58" t="s">
        <v>18</v>
      </c>
      <c r="AC104" s="58" t="s">
        <v>18</v>
      </c>
      <c r="AD104" s="58" t="s">
        <v>7</v>
      </c>
      <c r="AE104" s="58" t="s">
        <v>7</v>
      </c>
      <c r="AF104" s="58" t="s">
        <v>7</v>
      </c>
      <c r="AG104" s="58" t="s">
        <v>7</v>
      </c>
      <c r="AH104" s="58" t="s">
        <v>7</v>
      </c>
      <c r="AI104" s="58" t="s">
        <v>7</v>
      </c>
      <c r="AJ104" s="58" t="s">
        <v>7</v>
      </c>
      <c r="AK104" s="58" t="s">
        <v>7</v>
      </c>
      <c r="AL104" s="58" t="s">
        <v>7</v>
      </c>
      <c r="AM104" s="58" t="s">
        <v>7</v>
      </c>
      <c r="AN104" s="58" t="s">
        <v>18</v>
      </c>
    </row>
    <row r="105" spans="1:40" s="8" customFormat="1" ht="182.4" x14ac:dyDescent="0.4">
      <c r="A105" s="78"/>
      <c r="B105" s="9" t="s">
        <v>103</v>
      </c>
      <c r="C105" s="6">
        <f>SUM(D105:T105)</f>
        <v>384076000</v>
      </c>
      <c r="D105" s="6"/>
      <c r="E105" s="6"/>
      <c r="F105" s="6"/>
      <c r="G105" s="6"/>
      <c r="H105" s="6">
        <v>110559600</v>
      </c>
      <c r="I105" s="6">
        <v>180826400</v>
      </c>
      <c r="J105" s="6">
        <v>92690000</v>
      </c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93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</row>
    <row r="106" spans="1:40" s="8" customFormat="1" ht="195" customHeight="1" x14ac:dyDescent="0.4">
      <c r="A106" s="77"/>
      <c r="B106" s="9" t="s">
        <v>106</v>
      </c>
      <c r="C106" s="6">
        <f>SUM(D106:T106)</f>
        <v>21314138.5</v>
      </c>
      <c r="D106" s="6"/>
      <c r="E106" s="6"/>
      <c r="F106" s="6"/>
      <c r="G106" s="6"/>
      <c r="H106" s="6">
        <v>5818926.3200000003</v>
      </c>
      <c r="I106" s="6">
        <f>28074403.13-17457612</f>
        <v>10616791.130000001</v>
      </c>
      <c r="J106" s="6">
        <v>4878421.05</v>
      </c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72"/>
      <c r="V106" s="9" t="s">
        <v>340</v>
      </c>
      <c r="W106" s="10" t="s">
        <v>7</v>
      </c>
      <c r="X106" s="10" t="s">
        <v>7</v>
      </c>
      <c r="Y106" s="10" t="s">
        <v>7</v>
      </c>
      <c r="Z106" s="10" t="s">
        <v>7</v>
      </c>
      <c r="AA106" s="10" t="s">
        <v>18</v>
      </c>
      <c r="AB106" s="10" t="s">
        <v>18</v>
      </c>
      <c r="AC106" s="10" t="s">
        <v>18</v>
      </c>
      <c r="AD106" s="10" t="s">
        <v>7</v>
      </c>
      <c r="AE106" s="10" t="s">
        <v>7</v>
      </c>
      <c r="AF106" s="10" t="s">
        <v>7</v>
      </c>
      <c r="AG106" s="10" t="s">
        <v>7</v>
      </c>
      <c r="AH106" s="10" t="s">
        <v>7</v>
      </c>
      <c r="AI106" s="10" t="s">
        <v>7</v>
      </c>
      <c r="AJ106" s="10" t="s">
        <v>7</v>
      </c>
      <c r="AK106" s="10" t="s">
        <v>7</v>
      </c>
      <c r="AL106" s="10" t="s">
        <v>7</v>
      </c>
      <c r="AM106" s="10" t="s">
        <v>7</v>
      </c>
      <c r="AN106" s="10" t="s">
        <v>18</v>
      </c>
    </row>
    <row r="107" spans="1:40" s="8" customFormat="1" ht="68.400000000000006" x14ac:dyDescent="0.4">
      <c r="A107" s="48" t="s">
        <v>86</v>
      </c>
      <c r="B107" s="9" t="s">
        <v>113</v>
      </c>
      <c r="C107" s="6">
        <f>C108</f>
        <v>530927.77</v>
      </c>
      <c r="D107" s="6">
        <f t="shared" ref="D107:T107" si="37">D108</f>
        <v>0</v>
      </c>
      <c r="E107" s="6">
        <f t="shared" si="37"/>
        <v>0</v>
      </c>
      <c r="F107" s="6">
        <f t="shared" si="37"/>
        <v>0</v>
      </c>
      <c r="G107" s="6">
        <f t="shared" si="37"/>
        <v>530927.77</v>
      </c>
      <c r="H107" s="6">
        <f t="shared" si="37"/>
        <v>0</v>
      </c>
      <c r="I107" s="6">
        <f t="shared" si="37"/>
        <v>0</v>
      </c>
      <c r="J107" s="6">
        <f t="shared" si="37"/>
        <v>0</v>
      </c>
      <c r="K107" s="6">
        <f t="shared" si="37"/>
        <v>0</v>
      </c>
      <c r="L107" s="6">
        <f t="shared" si="37"/>
        <v>0</v>
      </c>
      <c r="M107" s="6">
        <f t="shared" si="37"/>
        <v>0</v>
      </c>
      <c r="N107" s="6">
        <f t="shared" si="37"/>
        <v>0</v>
      </c>
      <c r="O107" s="6">
        <f t="shared" si="37"/>
        <v>0</v>
      </c>
      <c r="P107" s="6">
        <f t="shared" si="37"/>
        <v>0</v>
      </c>
      <c r="Q107" s="6">
        <f t="shared" si="37"/>
        <v>0</v>
      </c>
      <c r="R107" s="6">
        <f t="shared" si="37"/>
        <v>0</v>
      </c>
      <c r="S107" s="6">
        <f t="shared" si="37"/>
        <v>0</v>
      </c>
      <c r="T107" s="6">
        <f t="shared" si="37"/>
        <v>0</v>
      </c>
      <c r="U107" s="71" t="s">
        <v>188</v>
      </c>
      <c r="V107" s="126" t="s">
        <v>203</v>
      </c>
      <c r="W107" s="60" t="s">
        <v>7</v>
      </c>
      <c r="X107" s="60" t="s">
        <v>7</v>
      </c>
      <c r="Y107" s="60" t="s">
        <v>7</v>
      </c>
      <c r="Z107" s="60">
        <v>2</v>
      </c>
      <c r="AA107" s="60" t="s">
        <v>7</v>
      </c>
      <c r="AB107" s="60" t="s">
        <v>7</v>
      </c>
      <c r="AC107" s="60" t="s">
        <v>7</v>
      </c>
      <c r="AD107" s="60" t="s">
        <v>7</v>
      </c>
      <c r="AE107" s="60" t="s">
        <v>7</v>
      </c>
      <c r="AF107" s="60" t="s">
        <v>7</v>
      </c>
      <c r="AG107" s="60" t="s">
        <v>7</v>
      </c>
      <c r="AH107" s="60" t="s">
        <v>7</v>
      </c>
      <c r="AI107" s="60" t="s">
        <v>7</v>
      </c>
      <c r="AJ107" s="60" t="s">
        <v>7</v>
      </c>
      <c r="AK107" s="60" t="s">
        <v>7</v>
      </c>
      <c r="AL107" s="60" t="s">
        <v>7</v>
      </c>
      <c r="AM107" s="60" t="s">
        <v>7</v>
      </c>
      <c r="AN107" s="60">
        <v>2</v>
      </c>
    </row>
    <row r="108" spans="1:40" s="8" customFormat="1" ht="150" customHeight="1" x14ac:dyDescent="0.4">
      <c r="A108" s="50"/>
      <c r="B108" s="9" t="s">
        <v>106</v>
      </c>
      <c r="C108" s="6">
        <f>C110+C112</f>
        <v>530927.77</v>
      </c>
      <c r="D108" s="6">
        <f t="shared" ref="D108:T108" si="38">D110+D112</f>
        <v>0</v>
      </c>
      <c r="E108" s="6">
        <f t="shared" si="38"/>
        <v>0</v>
      </c>
      <c r="F108" s="6">
        <f t="shared" si="38"/>
        <v>0</v>
      </c>
      <c r="G108" s="6">
        <f t="shared" si="38"/>
        <v>530927.77</v>
      </c>
      <c r="H108" s="6">
        <f t="shared" si="38"/>
        <v>0</v>
      </c>
      <c r="I108" s="6">
        <f t="shared" si="38"/>
        <v>0</v>
      </c>
      <c r="J108" s="6">
        <f t="shared" si="38"/>
        <v>0</v>
      </c>
      <c r="K108" s="6">
        <f t="shared" si="38"/>
        <v>0</v>
      </c>
      <c r="L108" s="6">
        <f t="shared" si="38"/>
        <v>0</v>
      </c>
      <c r="M108" s="6">
        <f t="shared" si="38"/>
        <v>0</v>
      </c>
      <c r="N108" s="6">
        <f t="shared" si="38"/>
        <v>0</v>
      </c>
      <c r="O108" s="6">
        <f t="shared" si="38"/>
        <v>0</v>
      </c>
      <c r="P108" s="6">
        <f t="shared" si="38"/>
        <v>0</v>
      </c>
      <c r="Q108" s="6">
        <f t="shared" si="38"/>
        <v>0</v>
      </c>
      <c r="R108" s="6">
        <f t="shared" si="38"/>
        <v>0</v>
      </c>
      <c r="S108" s="6">
        <f t="shared" si="38"/>
        <v>0</v>
      </c>
      <c r="T108" s="6">
        <f t="shared" si="38"/>
        <v>0</v>
      </c>
      <c r="U108" s="72"/>
      <c r="V108" s="127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</row>
    <row r="109" spans="1:40" s="8" customFormat="1" ht="105" customHeight="1" x14ac:dyDescent="0.4">
      <c r="A109" s="48" t="s">
        <v>116</v>
      </c>
      <c r="B109" s="9" t="s">
        <v>113</v>
      </c>
      <c r="C109" s="6">
        <f>C110</f>
        <v>247582.51</v>
      </c>
      <c r="D109" s="6">
        <f t="shared" ref="D109:T109" si="39">D110</f>
        <v>0</v>
      </c>
      <c r="E109" s="6">
        <f t="shared" si="39"/>
        <v>0</v>
      </c>
      <c r="F109" s="6">
        <f t="shared" si="39"/>
        <v>0</v>
      </c>
      <c r="G109" s="6">
        <f t="shared" si="39"/>
        <v>247582.51</v>
      </c>
      <c r="H109" s="6">
        <f t="shared" si="39"/>
        <v>0</v>
      </c>
      <c r="I109" s="6">
        <f t="shared" si="39"/>
        <v>0</v>
      </c>
      <c r="J109" s="6">
        <f t="shared" si="39"/>
        <v>0</v>
      </c>
      <c r="K109" s="6">
        <f t="shared" si="39"/>
        <v>0</v>
      </c>
      <c r="L109" s="6">
        <f t="shared" si="39"/>
        <v>0</v>
      </c>
      <c r="M109" s="6">
        <f t="shared" si="39"/>
        <v>0</v>
      </c>
      <c r="N109" s="6">
        <f t="shared" si="39"/>
        <v>0</v>
      </c>
      <c r="O109" s="6">
        <f t="shared" si="39"/>
        <v>0</v>
      </c>
      <c r="P109" s="6">
        <f t="shared" si="39"/>
        <v>0</v>
      </c>
      <c r="Q109" s="6">
        <f t="shared" si="39"/>
        <v>0</v>
      </c>
      <c r="R109" s="6">
        <f t="shared" si="39"/>
        <v>0</v>
      </c>
      <c r="S109" s="6">
        <f t="shared" si="39"/>
        <v>0</v>
      </c>
      <c r="T109" s="6">
        <f t="shared" si="39"/>
        <v>0</v>
      </c>
      <c r="U109" s="71" t="s">
        <v>188</v>
      </c>
      <c r="V109" s="25" t="s">
        <v>203</v>
      </c>
      <c r="W109" s="10" t="s">
        <v>7</v>
      </c>
      <c r="X109" s="10" t="s">
        <v>7</v>
      </c>
      <c r="Y109" s="10" t="s">
        <v>7</v>
      </c>
      <c r="Z109" s="10">
        <v>1</v>
      </c>
      <c r="AA109" s="10" t="s">
        <v>7</v>
      </c>
      <c r="AB109" s="10" t="s">
        <v>7</v>
      </c>
      <c r="AC109" s="10" t="s">
        <v>7</v>
      </c>
      <c r="AD109" s="10" t="s">
        <v>7</v>
      </c>
      <c r="AE109" s="10" t="s">
        <v>7</v>
      </c>
      <c r="AF109" s="10" t="s">
        <v>7</v>
      </c>
      <c r="AG109" s="10" t="s">
        <v>7</v>
      </c>
      <c r="AH109" s="10" t="s">
        <v>7</v>
      </c>
      <c r="AI109" s="10" t="s">
        <v>7</v>
      </c>
      <c r="AJ109" s="10" t="s">
        <v>7</v>
      </c>
      <c r="AK109" s="10" t="s">
        <v>7</v>
      </c>
      <c r="AL109" s="10" t="s">
        <v>7</v>
      </c>
      <c r="AM109" s="10" t="s">
        <v>7</v>
      </c>
      <c r="AN109" s="10">
        <v>1</v>
      </c>
    </row>
    <row r="110" spans="1:40" s="8" customFormat="1" ht="91.2" x14ac:dyDescent="0.4">
      <c r="A110" s="50"/>
      <c r="B110" s="9" t="s">
        <v>106</v>
      </c>
      <c r="C110" s="6">
        <f>SUM(D110:T110)</f>
        <v>247582.51</v>
      </c>
      <c r="D110" s="6"/>
      <c r="E110" s="6"/>
      <c r="F110" s="6"/>
      <c r="G110" s="6">
        <v>247582.51</v>
      </c>
      <c r="H110" s="6"/>
      <c r="I110" s="6"/>
      <c r="J110" s="6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72"/>
      <c r="V110" s="25" t="s">
        <v>240</v>
      </c>
      <c r="W110" s="10" t="s">
        <v>7</v>
      </c>
      <c r="X110" s="10" t="s">
        <v>7</v>
      </c>
      <c r="Y110" s="10" t="s">
        <v>7</v>
      </c>
      <c r="Z110" s="10">
        <v>1</v>
      </c>
      <c r="AA110" s="10" t="s">
        <v>7</v>
      </c>
      <c r="AB110" s="10" t="s">
        <v>7</v>
      </c>
      <c r="AC110" s="10" t="s">
        <v>7</v>
      </c>
      <c r="AD110" s="10" t="s">
        <v>7</v>
      </c>
      <c r="AE110" s="10" t="s">
        <v>7</v>
      </c>
      <c r="AF110" s="10" t="s">
        <v>7</v>
      </c>
      <c r="AG110" s="10" t="s">
        <v>7</v>
      </c>
      <c r="AH110" s="10" t="s">
        <v>7</v>
      </c>
      <c r="AI110" s="10" t="s">
        <v>7</v>
      </c>
      <c r="AJ110" s="10" t="s">
        <v>7</v>
      </c>
      <c r="AK110" s="10" t="s">
        <v>7</v>
      </c>
      <c r="AL110" s="10" t="s">
        <v>7</v>
      </c>
      <c r="AM110" s="10" t="s">
        <v>7</v>
      </c>
      <c r="AN110" s="10">
        <v>1</v>
      </c>
    </row>
    <row r="111" spans="1:40" s="8" customFormat="1" ht="101.25" customHeight="1" x14ac:dyDescent="0.4">
      <c r="A111" s="48" t="s">
        <v>117</v>
      </c>
      <c r="B111" s="9" t="s">
        <v>113</v>
      </c>
      <c r="C111" s="6">
        <f>C112</f>
        <v>283345.26</v>
      </c>
      <c r="D111" s="6">
        <f t="shared" ref="D111:T111" si="40">D112</f>
        <v>0</v>
      </c>
      <c r="E111" s="6">
        <f t="shared" si="40"/>
        <v>0</v>
      </c>
      <c r="F111" s="6">
        <f t="shared" si="40"/>
        <v>0</v>
      </c>
      <c r="G111" s="6">
        <f t="shared" si="40"/>
        <v>283345.26</v>
      </c>
      <c r="H111" s="6">
        <f t="shared" si="40"/>
        <v>0</v>
      </c>
      <c r="I111" s="6">
        <f t="shared" si="40"/>
        <v>0</v>
      </c>
      <c r="J111" s="6">
        <f t="shared" si="40"/>
        <v>0</v>
      </c>
      <c r="K111" s="6">
        <f t="shared" si="40"/>
        <v>0</v>
      </c>
      <c r="L111" s="6">
        <f t="shared" si="40"/>
        <v>0</v>
      </c>
      <c r="M111" s="6">
        <f t="shared" si="40"/>
        <v>0</v>
      </c>
      <c r="N111" s="6">
        <f t="shared" si="40"/>
        <v>0</v>
      </c>
      <c r="O111" s="6">
        <f t="shared" si="40"/>
        <v>0</v>
      </c>
      <c r="P111" s="6">
        <f t="shared" si="40"/>
        <v>0</v>
      </c>
      <c r="Q111" s="6">
        <f t="shared" si="40"/>
        <v>0</v>
      </c>
      <c r="R111" s="6">
        <f t="shared" si="40"/>
        <v>0</v>
      </c>
      <c r="S111" s="6">
        <f t="shared" si="40"/>
        <v>0</v>
      </c>
      <c r="T111" s="6">
        <f t="shared" si="40"/>
        <v>0</v>
      </c>
      <c r="U111" s="71" t="s">
        <v>188</v>
      </c>
      <c r="V111" s="25" t="s">
        <v>203</v>
      </c>
      <c r="W111" s="10" t="s">
        <v>7</v>
      </c>
      <c r="X111" s="10" t="s">
        <v>7</v>
      </c>
      <c r="Y111" s="10" t="s">
        <v>7</v>
      </c>
      <c r="Z111" s="10">
        <v>1</v>
      </c>
      <c r="AA111" s="10" t="s">
        <v>7</v>
      </c>
      <c r="AB111" s="10" t="s">
        <v>7</v>
      </c>
      <c r="AC111" s="10" t="s">
        <v>7</v>
      </c>
      <c r="AD111" s="10" t="s">
        <v>7</v>
      </c>
      <c r="AE111" s="10" t="s">
        <v>7</v>
      </c>
      <c r="AF111" s="10" t="s">
        <v>7</v>
      </c>
      <c r="AG111" s="10" t="s">
        <v>7</v>
      </c>
      <c r="AH111" s="10" t="s">
        <v>7</v>
      </c>
      <c r="AI111" s="10" t="s">
        <v>7</v>
      </c>
      <c r="AJ111" s="10" t="s">
        <v>7</v>
      </c>
      <c r="AK111" s="10" t="s">
        <v>7</v>
      </c>
      <c r="AL111" s="10" t="s">
        <v>7</v>
      </c>
      <c r="AM111" s="10" t="s">
        <v>7</v>
      </c>
      <c r="AN111" s="10">
        <v>1</v>
      </c>
    </row>
    <row r="112" spans="1:40" s="8" customFormat="1" ht="91.2" x14ac:dyDescent="0.4">
      <c r="A112" s="50"/>
      <c r="B112" s="9" t="s">
        <v>106</v>
      </c>
      <c r="C112" s="6">
        <f>SUM(D112:T112)</f>
        <v>283345.26</v>
      </c>
      <c r="D112" s="6"/>
      <c r="E112" s="6"/>
      <c r="F112" s="6"/>
      <c r="G112" s="6">
        <v>283345.26</v>
      </c>
      <c r="H112" s="6"/>
      <c r="I112" s="6"/>
      <c r="J112" s="6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72"/>
      <c r="V112" s="25" t="s">
        <v>240</v>
      </c>
      <c r="W112" s="10" t="s">
        <v>7</v>
      </c>
      <c r="X112" s="10" t="s">
        <v>7</v>
      </c>
      <c r="Y112" s="10" t="s">
        <v>7</v>
      </c>
      <c r="Z112" s="10">
        <v>1</v>
      </c>
      <c r="AA112" s="10" t="s">
        <v>7</v>
      </c>
      <c r="AB112" s="10" t="s">
        <v>7</v>
      </c>
      <c r="AC112" s="10" t="s">
        <v>7</v>
      </c>
      <c r="AD112" s="10" t="s">
        <v>7</v>
      </c>
      <c r="AE112" s="10" t="s">
        <v>7</v>
      </c>
      <c r="AF112" s="10" t="s">
        <v>7</v>
      </c>
      <c r="AG112" s="10" t="s">
        <v>7</v>
      </c>
      <c r="AH112" s="10" t="s">
        <v>7</v>
      </c>
      <c r="AI112" s="10" t="s">
        <v>7</v>
      </c>
      <c r="AJ112" s="10" t="s">
        <v>7</v>
      </c>
      <c r="AK112" s="10" t="s">
        <v>7</v>
      </c>
      <c r="AL112" s="10" t="s">
        <v>7</v>
      </c>
      <c r="AM112" s="10" t="s">
        <v>7</v>
      </c>
      <c r="AN112" s="10">
        <v>1</v>
      </c>
    </row>
    <row r="113" spans="1:40" s="8" customFormat="1" ht="68.400000000000006" x14ac:dyDescent="0.4">
      <c r="A113" s="48" t="s">
        <v>118</v>
      </c>
      <c r="B113" s="9" t="s">
        <v>113</v>
      </c>
      <c r="C113" s="6">
        <f>C114+C115+C116+C117+C118</f>
        <v>90499088336.770004</v>
      </c>
      <c r="D113" s="6">
        <f t="shared" ref="D113:T113" si="41">D114+D115+D116+D117+D118</f>
        <v>4675512938</v>
      </c>
      <c r="E113" s="6">
        <f t="shared" si="41"/>
        <v>6088444608.1599998</v>
      </c>
      <c r="F113" s="6">
        <f t="shared" si="41"/>
        <v>5285185492.9200001</v>
      </c>
      <c r="G113" s="6">
        <f t="shared" si="41"/>
        <v>5061157217.5100002</v>
      </c>
      <c r="H113" s="6">
        <f t="shared" si="41"/>
        <v>5712452351.5</v>
      </c>
      <c r="I113" s="6">
        <f t="shared" si="41"/>
        <v>5523318693.8599997</v>
      </c>
      <c r="J113" s="6">
        <f t="shared" si="41"/>
        <v>5371391123.4200001</v>
      </c>
      <c r="K113" s="6">
        <f t="shared" si="41"/>
        <v>5278162591.1400003</v>
      </c>
      <c r="L113" s="6">
        <f t="shared" si="41"/>
        <v>5278162591.1400003</v>
      </c>
      <c r="M113" s="6">
        <f t="shared" si="41"/>
        <v>5278162591.1400003</v>
      </c>
      <c r="N113" s="6">
        <f t="shared" si="41"/>
        <v>5278162591.1400003</v>
      </c>
      <c r="O113" s="6">
        <f t="shared" si="41"/>
        <v>5278162591.1400003</v>
      </c>
      <c r="P113" s="6">
        <f t="shared" si="41"/>
        <v>5278162591.1400003</v>
      </c>
      <c r="Q113" s="6">
        <f t="shared" si="41"/>
        <v>5278162591.1400003</v>
      </c>
      <c r="R113" s="6">
        <f t="shared" si="41"/>
        <v>5278162591.1400003</v>
      </c>
      <c r="S113" s="6">
        <f t="shared" si="41"/>
        <v>5278162591.1400003</v>
      </c>
      <c r="T113" s="6">
        <f t="shared" si="41"/>
        <v>5278162591.1400003</v>
      </c>
      <c r="U113" s="6" t="s">
        <v>8</v>
      </c>
      <c r="V113" s="6" t="s">
        <v>8</v>
      </c>
      <c r="W113" s="6" t="s">
        <v>8</v>
      </c>
      <c r="X113" s="6" t="s">
        <v>8</v>
      </c>
      <c r="Y113" s="6" t="s">
        <v>8</v>
      </c>
      <c r="Z113" s="6" t="s">
        <v>8</v>
      </c>
      <c r="AA113" s="6" t="s">
        <v>8</v>
      </c>
      <c r="AB113" s="6" t="s">
        <v>8</v>
      </c>
      <c r="AC113" s="6" t="s">
        <v>8</v>
      </c>
      <c r="AD113" s="6" t="s">
        <v>8</v>
      </c>
      <c r="AE113" s="6" t="s">
        <v>8</v>
      </c>
      <c r="AF113" s="6" t="s">
        <v>8</v>
      </c>
      <c r="AG113" s="6" t="s">
        <v>8</v>
      </c>
      <c r="AH113" s="6" t="s">
        <v>8</v>
      </c>
      <c r="AI113" s="6" t="s">
        <v>8</v>
      </c>
      <c r="AJ113" s="6" t="s">
        <v>8</v>
      </c>
      <c r="AK113" s="6" t="s">
        <v>8</v>
      </c>
      <c r="AL113" s="6" t="s">
        <v>8</v>
      </c>
      <c r="AM113" s="6" t="s">
        <v>8</v>
      </c>
      <c r="AN113" s="6" t="s">
        <v>8</v>
      </c>
    </row>
    <row r="114" spans="1:40" s="8" customFormat="1" ht="182.4" x14ac:dyDescent="0.4">
      <c r="A114" s="110"/>
      <c r="B114" s="9" t="s">
        <v>110</v>
      </c>
      <c r="C114" s="6">
        <f>SUM(D114:T114)</f>
        <v>182100716</v>
      </c>
      <c r="D114" s="6">
        <f>D58+D65</f>
        <v>51777396</v>
      </c>
      <c r="E114" s="6">
        <f t="shared" ref="E114:T114" si="42">E58+E65</f>
        <v>129123320</v>
      </c>
      <c r="F114" s="6">
        <f t="shared" si="42"/>
        <v>1200000</v>
      </c>
      <c r="G114" s="6">
        <f t="shared" si="42"/>
        <v>0</v>
      </c>
      <c r="H114" s="6">
        <f t="shared" si="42"/>
        <v>0</v>
      </c>
      <c r="I114" s="6">
        <f t="shared" si="42"/>
        <v>0</v>
      </c>
      <c r="J114" s="6">
        <f t="shared" si="42"/>
        <v>0</v>
      </c>
      <c r="K114" s="6">
        <f t="shared" si="42"/>
        <v>0</v>
      </c>
      <c r="L114" s="6">
        <f t="shared" si="42"/>
        <v>0</v>
      </c>
      <c r="M114" s="6">
        <f t="shared" si="42"/>
        <v>0</v>
      </c>
      <c r="N114" s="6">
        <f t="shared" si="42"/>
        <v>0</v>
      </c>
      <c r="O114" s="6">
        <f t="shared" si="42"/>
        <v>0</v>
      </c>
      <c r="P114" s="6">
        <f t="shared" si="42"/>
        <v>0</v>
      </c>
      <c r="Q114" s="6">
        <f t="shared" si="42"/>
        <v>0</v>
      </c>
      <c r="R114" s="6">
        <f t="shared" si="42"/>
        <v>0</v>
      </c>
      <c r="S114" s="6">
        <f t="shared" si="42"/>
        <v>0</v>
      </c>
      <c r="T114" s="6">
        <f t="shared" si="42"/>
        <v>0</v>
      </c>
      <c r="U114" s="6" t="s">
        <v>8</v>
      </c>
      <c r="V114" s="6" t="s">
        <v>8</v>
      </c>
      <c r="W114" s="6" t="s">
        <v>8</v>
      </c>
      <c r="X114" s="6" t="s">
        <v>8</v>
      </c>
      <c r="Y114" s="6" t="s">
        <v>8</v>
      </c>
      <c r="Z114" s="6" t="s">
        <v>8</v>
      </c>
      <c r="AA114" s="6" t="s">
        <v>8</v>
      </c>
      <c r="AB114" s="6" t="s">
        <v>8</v>
      </c>
      <c r="AC114" s="6" t="s">
        <v>8</v>
      </c>
      <c r="AD114" s="6" t="s">
        <v>8</v>
      </c>
      <c r="AE114" s="6" t="s">
        <v>8</v>
      </c>
      <c r="AF114" s="6" t="s">
        <v>8</v>
      </c>
      <c r="AG114" s="6" t="s">
        <v>8</v>
      </c>
      <c r="AH114" s="6" t="s">
        <v>8</v>
      </c>
      <c r="AI114" s="6" t="s">
        <v>8</v>
      </c>
      <c r="AJ114" s="6" t="s">
        <v>8</v>
      </c>
      <c r="AK114" s="6" t="s">
        <v>8</v>
      </c>
      <c r="AL114" s="6" t="s">
        <v>8</v>
      </c>
      <c r="AM114" s="6" t="s">
        <v>8</v>
      </c>
      <c r="AN114" s="6" t="s">
        <v>8</v>
      </c>
    </row>
    <row r="115" spans="1:40" s="8" customFormat="1" ht="182.4" x14ac:dyDescent="0.4">
      <c r="A115" s="138"/>
      <c r="B115" s="9" t="s">
        <v>103</v>
      </c>
      <c r="C115" s="6">
        <f t="shared" ref="C115:C118" si="43">SUM(D115:T115)</f>
        <v>63390639081.300003</v>
      </c>
      <c r="D115" s="6">
        <f>D26+D38+D40+D42+D44+D46+D50+D56+D59+D66+D73</f>
        <v>2738936305</v>
      </c>
      <c r="E115" s="6">
        <f t="shared" ref="E115:T115" si="44">E26+E38+E40+E42+E44+E46+E50+E56+E59+E66+E73</f>
        <v>4159521898</v>
      </c>
      <c r="F115" s="6">
        <f t="shared" si="44"/>
        <v>3542469162.6199999</v>
      </c>
      <c r="G115" s="6">
        <f t="shared" si="44"/>
        <v>3537261386.6799998</v>
      </c>
      <c r="H115" s="6">
        <f t="shared" si="44"/>
        <v>4190569562</v>
      </c>
      <c r="I115" s="6">
        <f t="shared" si="44"/>
        <v>3988586966</v>
      </c>
      <c r="J115" s="6">
        <f t="shared" si="44"/>
        <v>3832744891</v>
      </c>
      <c r="K115" s="6">
        <f t="shared" si="44"/>
        <v>3740054891</v>
      </c>
      <c r="L115" s="6">
        <f t="shared" si="44"/>
        <v>3740054891</v>
      </c>
      <c r="M115" s="6">
        <f t="shared" si="44"/>
        <v>3740054891</v>
      </c>
      <c r="N115" s="6">
        <f t="shared" si="44"/>
        <v>3740054891</v>
      </c>
      <c r="O115" s="6">
        <f t="shared" si="44"/>
        <v>3740054891</v>
      </c>
      <c r="P115" s="6">
        <f t="shared" si="44"/>
        <v>3740054891</v>
      </c>
      <c r="Q115" s="6">
        <f t="shared" si="44"/>
        <v>3740054891</v>
      </c>
      <c r="R115" s="6">
        <f t="shared" si="44"/>
        <v>3740054891</v>
      </c>
      <c r="S115" s="6">
        <f t="shared" si="44"/>
        <v>3740054891</v>
      </c>
      <c r="T115" s="6">
        <f t="shared" si="44"/>
        <v>3740054891</v>
      </c>
      <c r="U115" s="6" t="s">
        <v>8</v>
      </c>
      <c r="V115" s="6" t="s">
        <v>8</v>
      </c>
      <c r="W115" s="6" t="s">
        <v>8</v>
      </c>
      <c r="X115" s="6" t="s">
        <v>8</v>
      </c>
      <c r="Y115" s="6" t="s">
        <v>8</v>
      </c>
      <c r="Z115" s="6" t="s">
        <v>8</v>
      </c>
      <c r="AA115" s="6" t="s">
        <v>8</v>
      </c>
      <c r="AB115" s="6" t="s">
        <v>8</v>
      </c>
      <c r="AC115" s="6" t="s">
        <v>8</v>
      </c>
      <c r="AD115" s="6" t="s">
        <v>8</v>
      </c>
      <c r="AE115" s="6" t="s">
        <v>8</v>
      </c>
      <c r="AF115" s="6" t="s">
        <v>8</v>
      </c>
      <c r="AG115" s="6" t="s">
        <v>8</v>
      </c>
      <c r="AH115" s="6" t="s">
        <v>8</v>
      </c>
      <c r="AI115" s="6" t="s">
        <v>8</v>
      </c>
      <c r="AJ115" s="6" t="s">
        <v>8</v>
      </c>
      <c r="AK115" s="6" t="s">
        <v>8</v>
      </c>
      <c r="AL115" s="6" t="s">
        <v>8</v>
      </c>
      <c r="AM115" s="6" t="s">
        <v>8</v>
      </c>
      <c r="AN115" s="6" t="s">
        <v>8</v>
      </c>
    </row>
    <row r="116" spans="1:40" s="8" customFormat="1" ht="91.2" x14ac:dyDescent="0.4">
      <c r="A116" s="139"/>
      <c r="B116" s="9" t="s">
        <v>106</v>
      </c>
      <c r="C116" s="6">
        <f t="shared" si="43"/>
        <v>14221338651.4</v>
      </c>
      <c r="D116" s="6">
        <f>D27+D47+D51+D60+D62+D67+D74+D108</f>
        <v>1549332273</v>
      </c>
      <c r="E116" s="6">
        <f t="shared" ref="E116:T116" si="45">E27+E47+E51+E60+E62+E67+E74+E108</f>
        <v>734316094</v>
      </c>
      <c r="F116" s="6">
        <f t="shared" si="45"/>
        <v>732168587.38999999</v>
      </c>
      <c r="G116" s="6">
        <f t="shared" si="45"/>
        <v>834847932.83000004</v>
      </c>
      <c r="H116" s="6">
        <f t="shared" si="45"/>
        <v>799840168.5</v>
      </c>
      <c r="I116" s="6">
        <f t="shared" si="45"/>
        <v>801241812.86000001</v>
      </c>
      <c r="J116" s="6">
        <f t="shared" si="45"/>
        <v>797725191.41999996</v>
      </c>
      <c r="K116" s="6">
        <f t="shared" si="45"/>
        <v>797186659.13999999</v>
      </c>
      <c r="L116" s="6">
        <f t="shared" si="45"/>
        <v>797186659.13999999</v>
      </c>
      <c r="M116" s="6">
        <f t="shared" si="45"/>
        <v>797186659.13999999</v>
      </c>
      <c r="N116" s="6">
        <f t="shared" si="45"/>
        <v>797186659.13999999</v>
      </c>
      <c r="O116" s="6">
        <f t="shared" si="45"/>
        <v>797186659.13999999</v>
      </c>
      <c r="P116" s="6">
        <f t="shared" si="45"/>
        <v>797186659.13999999</v>
      </c>
      <c r="Q116" s="6">
        <f t="shared" si="45"/>
        <v>797186659.13999999</v>
      </c>
      <c r="R116" s="6">
        <f t="shared" si="45"/>
        <v>797186659.13999999</v>
      </c>
      <c r="S116" s="6">
        <f t="shared" si="45"/>
        <v>797186659.13999999</v>
      </c>
      <c r="T116" s="6">
        <f t="shared" si="45"/>
        <v>797186659.13999999</v>
      </c>
      <c r="U116" s="6" t="s">
        <v>8</v>
      </c>
      <c r="V116" s="6" t="s">
        <v>8</v>
      </c>
      <c r="W116" s="6" t="s">
        <v>8</v>
      </c>
      <c r="X116" s="6" t="s">
        <v>8</v>
      </c>
      <c r="Y116" s="6" t="s">
        <v>8</v>
      </c>
      <c r="Z116" s="6" t="s">
        <v>8</v>
      </c>
      <c r="AA116" s="6" t="s">
        <v>8</v>
      </c>
      <c r="AB116" s="6" t="s">
        <v>8</v>
      </c>
      <c r="AC116" s="6" t="s">
        <v>8</v>
      </c>
      <c r="AD116" s="6" t="s">
        <v>8</v>
      </c>
      <c r="AE116" s="6" t="s">
        <v>8</v>
      </c>
      <c r="AF116" s="6" t="s">
        <v>8</v>
      </c>
      <c r="AG116" s="6" t="s">
        <v>8</v>
      </c>
      <c r="AH116" s="6" t="s">
        <v>8</v>
      </c>
      <c r="AI116" s="6" t="s">
        <v>8</v>
      </c>
      <c r="AJ116" s="6" t="s">
        <v>8</v>
      </c>
      <c r="AK116" s="6" t="s">
        <v>8</v>
      </c>
      <c r="AL116" s="6" t="s">
        <v>8</v>
      </c>
      <c r="AM116" s="6" t="s">
        <v>8</v>
      </c>
      <c r="AN116" s="6" t="s">
        <v>8</v>
      </c>
    </row>
    <row r="117" spans="1:40" s="8" customFormat="1" ht="205.2" x14ac:dyDescent="0.4">
      <c r="A117" s="153"/>
      <c r="B117" s="9" t="s">
        <v>144</v>
      </c>
      <c r="C117" s="6">
        <f t="shared" si="43"/>
        <v>11690563298.07</v>
      </c>
      <c r="D117" s="6">
        <f>D28</f>
        <v>335466964</v>
      </c>
      <c r="E117" s="6">
        <f t="shared" ref="E117:T117" si="46">E28</f>
        <v>533039566.16000003</v>
      </c>
      <c r="F117" s="6">
        <f t="shared" si="46"/>
        <v>527344882.91000003</v>
      </c>
      <c r="G117" s="6">
        <f t="shared" si="46"/>
        <v>689047898</v>
      </c>
      <c r="H117" s="6">
        <f t="shared" si="46"/>
        <v>722042621</v>
      </c>
      <c r="I117" s="6">
        <f t="shared" si="46"/>
        <v>733489915</v>
      </c>
      <c r="J117" s="6">
        <f t="shared" si="46"/>
        <v>740921041</v>
      </c>
      <c r="K117" s="6">
        <f t="shared" si="46"/>
        <v>740921041</v>
      </c>
      <c r="L117" s="6">
        <f t="shared" si="46"/>
        <v>740921041</v>
      </c>
      <c r="M117" s="6">
        <f t="shared" si="46"/>
        <v>740921041</v>
      </c>
      <c r="N117" s="6">
        <f t="shared" si="46"/>
        <v>740921041</v>
      </c>
      <c r="O117" s="6">
        <f t="shared" si="46"/>
        <v>740921041</v>
      </c>
      <c r="P117" s="6">
        <f t="shared" si="46"/>
        <v>740921041</v>
      </c>
      <c r="Q117" s="6">
        <f t="shared" si="46"/>
        <v>740921041</v>
      </c>
      <c r="R117" s="6">
        <f t="shared" si="46"/>
        <v>740921041</v>
      </c>
      <c r="S117" s="6">
        <f t="shared" si="46"/>
        <v>740921041</v>
      </c>
      <c r="T117" s="6">
        <f t="shared" si="46"/>
        <v>740921041</v>
      </c>
      <c r="U117" s="6" t="s">
        <v>8</v>
      </c>
      <c r="V117" s="6" t="s">
        <v>8</v>
      </c>
      <c r="W117" s="6" t="s">
        <v>8</v>
      </c>
      <c r="X117" s="6" t="s">
        <v>8</v>
      </c>
      <c r="Y117" s="6" t="s">
        <v>8</v>
      </c>
      <c r="Z117" s="6" t="s">
        <v>8</v>
      </c>
      <c r="AA117" s="6" t="s">
        <v>8</v>
      </c>
      <c r="AB117" s="6" t="s">
        <v>8</v>
      </c>
      <c r="AC117" s="6" t="s">
        <v>8</v>
      </c>
      <c r="AD117" s="6" t="s">
        <v>8</v>
      </c>
      <c r="AE117" s="6" t="s">
        <v>8</v>
      </c>
      <c r="AF117" s="6" t="s">
        <v>8</v>
      </c>
      <c r="AG117" s="6" t="s">
        <v>8</v>
      </c>
      <c r="AH117" s="6" t="s">
        <v>8</v>
      </c>
      <c r="AI117" s="6" t="s">
        <v>8</v>
      </c>
      <c r="AJ117" s="6" t="s">
        <v>8</v>
      </c>
      <c r="AK117" s="6" t="s">
        <v>8</v>
      </c>
      <c r="AL117" s="6" t="s">
        <v>8</v>
      </c>
      <c r="AM117" s="6" t="s">
        <v>8</v>
      </c>
      <c r="AN117" s="6" t="s">
        <v>8</v>
      </c>
    </row>
    <row r="118" spans="1:40" s="8" customFormat="1" ht="205.2" x14ac:dyDescent="0.4">
      <c r="A118" s="154"/>
      <c r="B118" s="9" t="s">
        <v>167</v>
      </c>
      <c r="C118" s="6">
        <f t="shared" si="43"/>
        <v>1014446590</v>
      </c>
      <c r="D118" s="6">
        <f>D75</f>
        <v>0</v>
      </c>
      <c r="E118" s="6">
        <f t="shared" ref="E118:T118" si="47">E75</f>
        <v>532443730</v>
      </c>
      <c r="F118" s="6">
        <f t="shared" si="47"/>
        <v>482002860</v>
      </c>
      <c r="G118" s="6">
        <f t="shared" si="47"/>
        <v>0</v>
      </c>
      <c r="H118" s="6">
        <f t="shared" si="47"/>
        <v>0</v>
      </c>
      <c r="I118" s="6">
        <f t="shared" si="47"/>
        <v>0</v>
      </c>
      <c r="J118" s="6">
        <f t="shared" si="47"/>
        <v>0</v>
      </c>
      <c r="K118" s="6">
        <f t="shared" si="47"/>
        <v>0</v>
      </c>
      <c r="L118" s="6">
        <f t="shared" si="47"/>
        <v>0</v>
      </c>
      <c r="M118" s="6">
        <f t="shared" si="47"/>
        <v>0</v>
      </c>
      <c r="N118" s="6">
        <f t="shared" si="47"/>
        <v>0</v>
      </c>
      <c r="O118" s="6">
        <f t="shared" si="47"/>
        <v>0</v>
      </c>
      <c r="P118" s="6">
        <f t="shared" si="47"/>
        <v>0</v>
      </c>
      <c r="Q118" s="6">
        <f t="shared" si="47"/>
        <v>0</v>
      </c>
      <c r="R118" s="6">
        <f t="shared" si="47"/>
        <v>0</v>
      </c>
      <c r="S118" s="6">
        <f t="shared" si="47"/>
        <v>0</v>
      </c>
      <c r="T118" s="6">
        <f t="shared" si="47"/>
        <v>0</v>
      </c>
      <c r="U118" s="6" t="s">
        <v>8</v>
      </c>
      <c r="V118" s="6" t="s">
        <v>8</v>
      </c>
      <c r="W118" s="6" t="s">
        <v>8</v>
      </c>
      <c r="X118" s="6" t="s">
        <v>8</v>
      </c>
      <c r="Y118" s="6" t="s">
        <v>8</v>
      </c>
      <c r="Z118" s="6" t="s">
        <v>8</v>
      </c>
      <c r="AA118" s="6" t="s">
        <v>8</v>
      </c>
      <c r="AB118" s="6" t="s">
        <v>8</v>
      </c>
      <c r="AC118" s="6" t="s">
        <v>8</v>
      </c>
      <c r="AD118" s="6" t="s">
        <v>8</v>
      </c>
      <c r="AE118" s="6" t="s">
        <v>8</v>
      </c>
      <c r="AF118" s="6" t="s">
        <v>8</v>
      </c>
      <c r="AG118" s="6" t="s">
        <v>8</v>
      </c>
      <c r="AH118" s="6" t="s">
        <v>8</v>
      </c>
      <c r="AI118" s="6" t="s">
        <v>8</v>
      </c>
      <c r="AJ118" s="6" t="s">
        <v>8</v>
      </c>
      <c r="AK118" s="6" t="s">
        <v>8</v>
      </c>
      <c r="AL118" s="6" t="s">
        <v>8</v>
      </c>
      <c r="AM118" s="6" t="s">
        <v>8</v>
      </c>
      <c r="AN118" s="6" t="s">
        <v>8</v>
      </c>
    </row>
    <row r="119" spans="1:40" s="8" customFormat="1" ht="27.75" customHeight="1" x14ac:dyDescent="0.4">
      <c r="A119" s="57" t="s">
        <v>90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</row>
    <row r="120" spans="1:40" s="8" customFormat="1" ht="27.75" customHeight="1" x14ac:dyDescent="0.4">
      <c r="A120" s="57" t="s">
        <v>91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</row>
    <row r="121" spans="1:40" s="8" customFormat="1" ht="27.75" customHeight="1" x14ac:dyDescent="0.4">
      <c r="A121" s="57" t="s">
        <v>11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</row>
    <row r="122" spans="1:40" s="8" customFormat="1" ht="375" customHeight="1" x14ac:dyDescent="0.4">
      <c r="A122" s="48" t="s">
        <v>389</v>
      </c>
      <c r="B122" s="9" t="s">
        <v>113</v>
      </c>
      <c r="C122" s="6">
        <f>C123+C124</f>
        <v>86267032120.539993</v>
      </c>
      <c r="D122" s="6">
        <f t="shared" ref="D122:T122" si="48">D123+D124</f>
        <v>4218007015</v>
      </c>
      <c r="E122" s="6">
        <f t="shared" si="48"/>
        <v>4351172106</v>
      </c>
      <c r="F122" s="6">
        <f t="shared" si="48"/>
        <v>4645319524.3299999</v>
      </c>
      <c r="G122" s="6">
        <f t="shared" si="48"/>
        <v>4963445108.6199999</v>
      </c>
      <c r="H122" s="6">
        <f t="shared" si="48"/>
        <v>5413553069.0299997</v>
      </c>
      <c r="I122" s="6">
        <f t="shared" si="48"/>
        <v>5200201144.4200001</v>
      </c>
      <c r="J122" s="6">
        <f t="shared" si="48"/>
        <v>5209850185.7399998</v>
      </c>
      <c r="K122" s="6">
        <f t="shared" si="48"/>
        <v>5226548396.7399998</v>
      </c>
      <c r="L122" s="6">
        <f t="shared" si="48"/>
        <v>5226548396.7399998</v>
      </c>
      <c r="M122" s="6">
        <f t="shared" si="48"/>
        <v>5226548396.7399998</v>
      </c>
      <c r="N122" s="6">
        <f t="shared" si="48"/>
        <v>5226548396.7399998</v>
      </c>
      <c r="O122" s="6">
        <f t="shared" si="48"/>
        <v>5226548396.7399998</v>
      </c>
      <c r="P122" s="6">
        <f t="shared" si="48"/>
        <v>5226548396.7399998</v>
      </c>
      <c r="Q122" s="6">
        <f t="shared" si="48"/>
        <v>5226548396.7399998</v>
      </c>
      <c r="R122" s="6">
        <f t="shared" si="48"/>
        <v>5226548396.7399998</v>
      </c>
      <c r="S122" s="6">
        <f t="shared" si="48"/>
        <v>5226548396.7399998</v>
      </c>
      <c r="T122" s="6">
        <f t="shared" si="48"/>
        <v>5226548396.7399998</v>
      </c>
      <c r="U122" s="71" t="s">
        <v>181</v>
      </c>
      <c r="V122" s="9" t="s">
        <v>204</v>
      </c>
      <c r="W122" s="11">
        <v>1.5</v>
      </c>
      <c r="X122" s="11">
        <v>1.5</v>
      </c>
      <c r="Y122" s="11">
        <v>1.5</v>
      </c>
      <c r="Z122" s="11">
        <v>1.4</v>
      </c>
      <c r="AA122" s="11" t="s">
        <v>7</v>
      </c>
      <c r="AB122" s="11" t="s">
        <v>7</v>
      </c>
      <c r="AC122" s="11" t="s">
        <v>7</v>
      </c>
      <c r="AD122" s="11" t="s">
        <v>7</v>
      </c>
      <c r="AE122" s="11" t="s">
        <v>7</v>
      </c>
      <c r="AF122" s="11" t="s">
        <v>7</v>
      </c>
      <c r="AG122" s="11" t="s">
        <v>7</v>
      </c>
      <c r="AH122" s="11" t="s">
        <v>7</v>
      </c>
      <c r="AI122" s="11" t="s">
        <v>7</v>
      </c>
      <c r="AJ122" s="11" t="s">
        <v>7</v>
      </c>
      <c r="AK122" s="11" t="s">
        <v>7</v>
      </c>
      <c r="AL122" s="11" t="s">
        <v>7</v>
      </c>
      <c r="AM122" s="11" t="s">
        <v>7</v>
      </c>
      <c r="AN122" s="11">
        <v>1.4</v>
      </c>
    </row>
    <row r="123" spans="1:40" s="8" customFormat="1" ht="199.5" customHeight="1" x14ac:dyDescent="0.4">
      <c r="A123" s="78"/>
      <c r="B123" s="9" t="s">
        <v>119</v>
      </c>
      <c r="C123" s="6">
        <f>SUM(D123:T123)</f>
        <v>77133481505.330002</v>
      </c>
      <c r="D123" s="6">
        <v>3948453640</v>
      </c>
      <c r="E123" s="6">
        <v>3959382213</v>
      </c>
      <c r="F123" s="6">
        <v>4181545838.0100002</v>
      </c>
      <c r="G123" s="6">
        <f>4390403474.32+3029916</f>
        <v>4393433390.3199997</v>
      </c>
      <c r="H123" s="6">
        <f>4821075247+2911810</f>
        <v>4823987057</v>
      </c>
      <c r="I123" s="6">
        <v>4637813023</v>
      </c>
      <c r="J123" s="6">
        <v>4653533304</v>
      </c>
      <c r="K123" s="6">
        <v>4653533304</v>
      </c>
      <c r="L123" s="6">
        <v>4653533304</v>
      </c>
      <c r="M123" s="6">
        <v>4653533304</v>
      </c>
      <c r="N123" s="6">
        <v>4653533304</v>
      </c>
      <c r="O123" s="6">
        <v>4653533304</v>
      </c>
      <c r="P123" s="6">
        <v>4653533304</v>
      </c>
      <c r="Q123" s="6">
        <v>4653533304</v>
      </c>
      <c r="R123" s="6">
        <v>4653533304</v>
      </c>
      <c r="S123" s="6">
        <v>4653533304</v>
      </c>
      <c r="T123" s="6">
        <v>4653533304</v>
      </c>
      <c r="U123" s="145"/>
      <c r="V123" s="9" t="s">
        <v>205</v>
      </c>
      <c r="W123" s="10">
        <v>100</v>
      </c>
      <c r="X123" s="10">
        <v>100</v>
      </c>
      <c r="Y123" s="10">
        <v>100</v>
      </c>
      <c r="Z123" s="10">
        <v>100</v>
      </c>
      <c r="AA123" s="10">
        <v>100</v>
      </c>
      <c r="AB123" s="10">
        <v>100</v>
      </c>
      <c r="AC123" s="10">
        <v>100</v>
      </c>
      <c r="AD123" s="10">
        <v>100</v>
      </c>
      <c r="AE123" s="10">
        <v>100</v>
      </c>
      <c r="AF123" s="10">
        <v>100</v>
      </c>
      <c r="AG123" s="10">
        <v>100</v>
      </c>
      <c r="AH123" s="10">
        <v>100</v>
      </c>
      <c r="AI123" s="10">
        <v>100</v>
      </c>
      <c r="AJ123" s="10">
        <v>100</v>
      </c>
      <c r="AK123" s="10">
        <v>100</v>
      </c>
      <c r="AL123" s="10">
        <v>100</v>
      </c>
      <c r="AM123" s="10">
        <v>100</v>
      </c>
      <c r="AN123" s="10">
        <v>100</v>
      </c>
    </row>
    <row r="124" spans="1:40" s="8" customFormat="1" ht="228" customHeight="1" x14ac:dyDescent="0.4">
      <c r="A124" s="78"/>
      <c r="B124" s="14" t="s">
        <v>106</v>
      </c>
      <c r="C124" s="17">
        <f>SUM(D124:T124)</f>
        <v>9133550615.2099991</v>
      </c>
      <c r="D124" s="6">
        <v>269553375</v>
      </c>
      <c r="E124" s="6">
        <v>391789893</v>
      </c>
      <c r="F124" s="6">
        <v>463773686.31999999</v>
      </c>
      <c r="G124" s="6">
        <f>575433779.72-5422061.42</f>
        <v>570011718.29999995</v>
      </c>
      <c r="H124" s="6">
        <f>602211360.03-12645348</f>
        <v>589566012.02999997</v>
      </c>
      <c r="I124" s="6">
        <f>578713351.42-16325230</f>
        <v>562388121.41999996</v>
      </c>
      <c r="J124" s="6">
        <f>573015092.74-16698211</f>
        <v>556316881.74000001</v>
      </c>
      <c r="K124" s="6">
        <v>573015092.74000001</v>
      </c>
      <c r="L124" s="6">
        <v>573015092.74000001</v>
      </c>
      <c r="M124" s="6">
        <v>573015092.74000001</v>
      </c>
      <c r="N124" s="6">
        <v>573015092.74000001</v>
      </c>
      <c r="O124" s="6">
        <v>573015092.74000001</v>
      </c>
      <c r="P124" s="6">
        <v>573015092.74000001</v>
      </c>
      <c r="Q124" s="6">
        <v>573015092.74000001</v>
      </c>
      <c r="R124" s="6">
        <v>573015092.74000001</v>
      </c>
      <c r="S124" s="6">
        <v>573015092.74000001</v>
      </c>
      <c r="T124" s="6">
        <v>573015092.74000001</v>
      </c>
      <c r="U124" s="145"/>
      <c r="V124" s="9" t="s">
        <v>206</v>
      </c>
      <c r="W124" s="10">
        <v>39706</v>
      </c>
      <c r="X124" s="10">
        <v>41646</v>
      </c>
      <c r="Y124" s="10">
        <v>44014</v>
      </c>
      <c r="Z124" s="10">
        <v>46429</v>
      </c>
      <c r="AA124" s="10">
        <v>48757</v>
      </c>
      <c r="AB124" s="10">
        <v>51624</v>
      </c>
      <c r="AC124" s="10">
        <v>54348</v>
      </c>
      <c r="AD124" s="10">
        <v>56498</v>
      </c>
      <c r="AE124" s="10">
        <v>57904</v>
      </c>
      <c r="AF124" s="10">
        <v>59736</v>
      </c>
      <c r="AG124" s="10">
        <v>61224</v>
      </c>
      <c r="AH124" s="10">
        <v>62390</v>
      </c>
      <c r="AI124" s="10">
        <v>62651</v>
      </c>
      <c r="AJ124" s="10">
        <v>62433</v>
      </c>
      <c r="AK124" s="10">
        <v>61795</v>
      </c>
      <c r="AL124" s="10">
        <v>60948</v>
      </c>
      <c r="AM124" s="10">
        <v>59452</v>
      </c>
      <c r="AN124" s="10">
        <v>59452</v>
      </c>
    </row>
    <row r="125" spans="1:40" s="8" customFormat="1" ht="152.25" customHeight="1" x14ac:dyDescent="0.4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145"/>
      <c r="V125" s="9" t="s">
        <v>207</v>
      </c>
      <c r="W125" s="10">
        <v>43</v>
      </c>
      <c r="X125" s="10">
        <v>43</v>
      </c>
      <c r="Y125" s="10">
        <v>40</v>
      </c>
      <c r="Z125" s="10">
        <v>40</v>
      </c>
      <c r="AA125" s="10">
        <v>40</v>
      </c>
      <c r="AB125" s="10">
        <v>40</v>
      </c>
      <c r="AC125" s="10">
        <v>41</v>
      </c>
      <c r="AD125" s="10">
        <v>42</v>
      </c>
      <c r="AE125" s="10">
        <v>42</v>
      </c>
      <c r="AF125" s="10">
        <v>42</v>
      </c>
      <c r="AG125" s="10">
        <v>43</v>
      </c>
      <c r="AH125" s="10">
        <v>43</v>
      </c>
      <c r="AI125" s="10">
        <v>43</v>
      </c>
      <c r="AJ125" s="10">
        <v>43</v>
      </c>
      <c r="AK125" s="10">
        <v>43</v>
      </c>
      <c r="AL125" s="10">
        <v>43</v>
      </c>
      <c r="AM125" s="10">
        <v>43</v>
      </c>
      <c r="AN125" s="10">
        <v>43</v>
      </c>
    </row>
    <row r="126" spans="1:40" s="8" customFormat="1" ht="126.75" customHeight="1" x14ac:dyDescent="0.4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5"/>
      <c r="V126" s="9" t="s">
        <v>208</v>
      </c>
      <c r="W126" s="10">
        <v>98</v>
      </c>
      <c r="X126" s="10">
        <v>98</v>
      </c>
      <c r="Y126" s="10">
        <v>96</v>
      </c>
      <c r="Z126" s="10">
        <v>96</v>
      </c>
      <c r="AA126" s="10">
        <v>96</v>
      </c>
      <c r="AB126" s="10">
        <v>96</v>
      </c>
      <c r="AC126" s="10">
        <v>96</v>
      </c>
      <c r="AD126" s="10">
        <v>96</v>
      </c>
      <c r="AE126" s="10">
        <v>96</v>
      </c>
      <c r="AF126" s="10">
        <v>96</v>
      </c>
      <c r="AG126" s="10">
        <v>96</v>
      </c>
      <c r="AH126" s="10">
        <v>96</v>
      </c>
      <c r="AI126" s="10">
        <v>96</v>
      </c>
      <c r="AJ126" s="10">
        <v>96</v>
      </c>
      <c r="AK126" s="10">
        <v>96</v>
      </c>
      <c r="AL126" s="10">
        <v>96</v>
      </c>
      <c r="AM126" s="10">
        <v>96</v>
      </c>
      <c r="AN126" s="10">
        <v>96</v>
      </c>
    </row>
    <row r="127" spans="1:40" s="8" customFormat="1" ht="270" customHeight="1" x14ac:dyDescent="0.4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5"/>
      <c r="V127" s="14" t="s">
        <v>342</v>
      </c>
      <c r="W127" s="15">
        <v>56.8</v>
      </c>
      <c r="X127" s="15">
        <v>56</v>
      </c>
      <c r="Y127" s="15">
        <v>52</v>
      </c>
      <c r="Z127" s="15">
        <v>49.1</v>
      </c>
      <c r="AA127" s="15">
        <v>46.7</v>
      </c>
      <c r="AB127" s="15">
        <v>44.1</v>
      </c>
      <c r="AC127" s="15">
        <v>41.9</v>
      </c>
      <c r="AD127" s="15">
        <v>40.299999999999997</v>
      </c>
      <c r="AE127" s="15">
        <v>39.299999999999997</v>
      </c>
      <c r="AF127" s="15">
        <v>38.1</v>
      </c>
      <c r="AG127" s="15">
        <v>37.200000000000003</v>
      </c>
      <c r="AH127" s="15">
        <v>36.5</v>
      </c>
      <c r="AI127" s="15">
        <v>36.4</v>
      </c>
      <c r="AJ127" s="15">
        <v>36.5</v>
      </c>
      <c r="AK127" s="15">
        <v>36.9</v>
      </c>
      <c r="AL127" s="15">
        <v>37.4</v>
      </c>
      <c r="AM127" s="15">
        <v>38.299999999999997</v>
      </c>
      <c r="AN127" s="15">
        <v>38.299999999999997</v>
      </c>
    </row>
    <row r="128" spans="1:40" s="8" customFormat="1" ht="294" customHeight="1" x14ac:dyDescent="0.4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5"/>
      <c r="V128" s="14" t="s">
        <v>209</v>
      </c>
      <c r="W128" s="17" t="s">
        <v>73</v>
      </c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8" customFormat="1" ht="99" customHeight="1" x14ac:dyDescent="0.4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5"/>
      <c r="V129" s="26" t="s">
        <v>72</v>
      </c>
      <c r="W129" s="27" t="s">
        <v>74</v>
      </c>
      <c r="X129" s="27" t="s">
        <v>74</v>
      </c>
      <c r="Y129" s="27" t="s">
        <v>74</v>
      </c>
      <c r="Z129" s="27" t="s">
        <v>74</v>
      </c>
      <c r="AA129" s="27" t="s">
        <v>74</v>
      </c>
      <c r="AB129" s="27" t="s">
        <v>74</v>
      </c>
      <c r="AC129" s="27" t="s">
        <v>74</v>
      </c>
      <c r="AD129" s="27" t="s">
        <v>74</v>
      </c>
      <c r="AE129" s="27" t="s">
        <v>74</v>
      </c>
      <c r="AF129" s="27" t="s">
        <v>74</v>
      </c>
      <c r="AG129" s="27" t="s">
        <v>74</v>
      </c>
      <c r="AH129" s="27" t="s">
        <v>74</v>
      </c>
      <c r="AI129" s="27" t="s">
        <v>74</v>
      </c>
      <c r="AJ129" s="27" t="s">
        <v>74</v>
      </c>
      <c r="AK129" s="27" t="s">
        <v>74</v>
      </c>
      <c r="AL129" s="27" t="s">
        <v>74</v>
      </c>
      <c r="AM129" s="27" t="s">
        <v>74</v>
      </c>
      <c r="AN129" s="27" t="s">
        <v>74</v>
      </c>
    </row>
    <row r="130" spans="1:40" s="8" customFormat="1" ht="291.75" customHeight="1" x14ac:dyDescent="0.4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5"/>
      <c r="V130" s="14" t="s">
        <v>210</v>
      </c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8" customFormat="1" ht="123" customHeight="1" x14ac:dyDescent="0.4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5"/>
      <c r="V131" s="29" t="s">
        <v>75</v>
      </c>
      <c r="W131" s="23" t="s">
        <v>76</v>
      </c>
      <c r="X131" s="23" t="s">
        <v>77</v>
      </c>
      <c r="Y131" s="23" t="s">
        <v>78</v>
      </c>
      <c r="Z131" s="23" t="s">
        <v>79</v>
      </c>
      <c r="AA131" s="23" t="s">
        <v>80</v>
      </c>
      <c r="AB131" s="23" t="s">
        <v>81</v>
      </c>
      <c r="AC131" s="23" t="s">
        <v>81</v>
      </c>
      <c r="AD131" s="23" t="s">
        <v>81</v>
      </c>
      <c r="AE131" s="23" t="s">
        <v>81</v>
      </c>
      <c r="AF131" s="23" t="s">
        <v>81</v>
      </c>
      <c r="AG131" s="23" t="s">
        <v>81</v>
      </c>
      <c r="AH131" s="23" t="s">
        <v>81</v>
      </c>
      <c r="AI131" s="23" t="s">
        <v>81</v>
      </c>
      <c r="AJ131" s="23" t="s">
        <v>81</v>
      </c>
      <c r="AK131" s="23" t="s">
        <v>81</v>
      </c>
      <c r="AL131" s="23" t="s">
        <v>81</v>
      </c>
      <c r="AM131" s="23" t="s">
        <v>81</v>
      </c>
      <c r="AN131" s="23" t="s">
        <v>81</v>
      </c>
    </row>
    <row r="132" spans="1:40" s="8" customFormat="1" ht="316.5" customHeight="1" x14ac:dyDescent="0.4">
      <c r="A132" s="143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5"/>
      <c r="V132" s="29" t="s">
        <v>211</v>
      </c>
      <c r="W132" s="30" t="s">
        <v>7</v>
      </c>
      <c r="X132" s="30" t="s">
        <v>7</v>
      </c>
      <c r="Y132" s="30" t="s">
        <v>7</v>
      </c>
      <c r="Z132" s="30" t="s">
        <v>7</v>
      </c>
      <c r="AA132" s="30" t="s">
        <v>7</v>
      </c>
      <c r="AB132" s="30" t="s">
        <v>7</v>
      </c>
      <c r="AC132" s="30">
        <v>100</v>
      </c>
      <c r="AD132" s="30">
        <v>100</v>
      </c>
      <c r="AE132" s="30">
        <v>100</v>
      </c>
      <c r="AF132" s="30">
        <v>100</v>
      </c>
      <c r="AG132" s="30">
        <v>100</v>
      </c>
      <c r="AH132" s="30">
        <v>100</v>
      </c>
      <c r="AI132" s="30">
        <v>100</v>
      </c>
      <c r="AJ132" s="30">
        <v>100</v>
      </c>
      <c r="AK132" s="30">
        <v>100</v>
      </c>
      <c r="AL132" s="30">
        <v>100</v>
      </c>
      <c r="AM132" s="30">
        <v>100</v>
      </c>
      <c r="AN132" s="30">
        <v>100</v>
      </c>
    </row>
    <row r="133" spans="1:40" s="8" customFormat="1" ht="245.25" customHeight="1" x14ac:dyDescent="0.4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6"/>
      <c r="V133" s="9" t="s">
        <v>212</v>
      </c>
      <c r="W133" s="6" t="s">
        <v>7</v>
      </c>
      <c r="X133" s="6">
        <v>99.74</v>
      </c>
      <c r="Y133" s="6">
        <v>99.81</v>
      </c>
      <c r="Z133" s="6">
        <v>99.84</v>
      </c>
      <c r="AA133" s="11">
        <v>99.8</v>
      </c>
      <c r="AB133" s="11">
        <v>99.8</v>
      </c>
      <c r="AC133" s="11">
        <v>99.8</v>
      </c>
      <c r="AD133" s="11">
        <v>99.8</v>
      </c>
      <c r="AE133" s="11">
        <v>99.8</v>
      </c>
      <c r="AF133" s="11">
        <v>99.8</v>
      </c>
      <c r="AG133" s="11">
        <v>99.8</v>
      </c>
      <c r="AH133" s="11">
        <v>99.8</v>
      </c>
      <c r="AI133" s="11">
        <v>99.8</v>
      </c>
      <c r="AJ133" s="11">
        <v>99.8</v>
      </c>
      <c r="AK133" s="11">
        <v>99.8</v>
      </c>
      <c r="AL133" s="11">
        <v>99.8</v>
      </c>
      <c r="AM133" s="11">
        <v>99.8</v>
      </c>
      <c r="AN133" s="11">
        <v>99.8</v>
      </c>
    </row>
    <row r="134" spans="1:40" s="8" customFormat="1" ht="243.75" customHeight="1" x14ac:dyDescent="0.4">
      <c r="A134" s="140"/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9" t="s">
        <v>213</v>
      </c>
      <c r="W134" s="6" t="s">
        <v>7</v>
      </c>
      <c r="X134" s="6">
        <v>99.54</v>
      </c>
      <c r="Y134" s="6">
        <v>99.87</v>
      </c>
      <c r="Z134" s="6">
        <v>99.87</v>
      </c>
      <c r="AA134" s="11">
        <v>99.8</v>
      </c>
      <c r="AB134" s="11">
        <v>99.8</v>
      </c>
      <c r="AC134" s="11">
        <v>99.8</v>
      </c>
      <c r="AD134" s="11">
        <v>99.8</v>
      </c>
      <c r="AE134" s="11">
        <v>99.8</v>
      </c>
      <c r="AF134" s="11">
        <v>99.8</v>
      </c>
      <c r="AG134" s="11">
        <v>99.8</v>
      </c>
      <c r="AH134" s="11">
        <v>99.8</v>
      </c>
      <c r="AI134" s="11">
        <v>99.8</v>
      </c>
      <c r="AJ134" s="11">
        <v>99.8</v>
      </c>
      <c r="AK134" s="11">
        <v>99.8</v>
      </c>
      <c r="AL134" s="11">
        <v>99.8</v>
      </c>
      <c r="AM134" s="11">
        <v>99.8</v>
      </c>
      <c r="AN134" s="11">
        <v>99.8</v>
      </c>
    </row>
    <row r="135" spans="1:40" s="8" customFormat="1" ht="261.75" customHeight="1" x14ac:dyDescent="0.4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9" t="s">
        <v>214</v>
      </c>
      <c r="W135" s="6" t="s">
        <v>7</v>
      </c>
      <c r="X135" s="6">
        <v>99.64</v>
      </c>
      <c r="Y135" s="6">
        <v>99.6</v>
      </c>
      <c r="Z135" s="6">
        <v>99.61</v>
      </c>
      <c r="AA135" s="11">
        <v>99.6</v>
      </c>
      <c r="AB135" s="11">
        <v>99.6</v>
      </c>
      <c r="AC135" s="11">
        <v>99.6</v>
      </c>
      <c r="AD135" s="11">
        <v>99.6</v>
      </c>
      <c r="AE135" s="11">
        <v>99.6</v>
      </c>
      <c r="AF135" s="11">
        <v>99.6</v>
      </c>
      <c r="AG135" s="11">
        <v>99.6</v>
      </c>
      <c r="AH135" s="11">
        <v>99.6</v>
      </c>
      <c r="AI135" s="11">
        <v>99.6</v>
      </c>
      <c r="AJ135" s="11">
        <v>99.6</v>
      </c>
      <c r="AK135" s="11">
        <v>99.6</v>
      </c>
      <c r="AL135" s="11">
        <v>99.6</v>
      </c>
      <c r="AM135" s="11">
        <v>99.6</v>
      </c>
      <c r="AN135" s="11">
        <v>99.6</v>
      </c>
    </row>
    <row r="136" spans="1:40" s="8" customFormat="1" ht="126" customHeight="1" x14ac:dyDescent="0.4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9" t="s">
        <v>215</v>
      </c>
      <c r="W136" s="6">
        <v>47.35</v>
      </c>
      <c r="X136" s="11">
        <v>51.5</v>
      </c>
      <c r="Y136" s="11">
        <v>52.2</v>
      </c>
      <c r="Z136" s="11">
        <v>52.3</v>
      </c>
      <c r="AA136" s="10">
        <v>52</v>
      </c>
      <c r="AB136" s="10">
        <v>52</v>
      </c>
      <c r="AC136" s="10">
        <v>52</v>
      </c>
      <c r="AD136" s="10">
        <v>52</v>
      </c>
      <c r="AE136" s="10">
        <v>52</v>
      </c>
      <c r="AF136" s="10">
        <v>52</v>
      </c>
      <c r="AG136" s="10">
        <v>52</v>
      </c>
      <c r="AH136" s="10">
        <v>52</v>
      </c>
      <c r="AI136" s="10">
        <v>52</v>
      </c>
      <c r="AJ136" s="10">
        <v>52</v>
      </c>
      <c r="AK136" s="10">
        <v>52</v>
      </c>
      <c r="AL136" s="10">
        <v>52</v>
      </c>
      <c r="AM136" s="10">
        <v>52</v>
      </c>
      <c r="AN136" s="10">
        <v>52</v>
      </c>
    </row>
    <row r="137" spans="1:40" s="8" customFormat="1" ht="195" customHeight="1" x14ac:dyDescent="0.4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9" t="s">
        <v>216</v>
      </c>
      <c r="W137" s="11">
        <v>99.5</v>
      </c>
      <c r="X137" s="11">
        <v>99.6</v>
      </c>
      <c r="Y137" s="11">
        <v>99.8</v>
      </c>
      <c r="Z137" s="11">
        <v>99.8</v>
      </c>
      <c r="AA137" s="11">
        <v>99.8</v>
      </c>
      <c r="AB137" s="11">
        <v>99.8</v>
      </c>
      <c r="AC137" s="11">
        <v>99.8</v>
      </c>
      <c r="AD137" s="11">
        <v>99.8</v>
      </c>
      <c r="AE137" s="11">
        <v>99.8</v>
      </c>
      <c r="AF137" s="11">
        <v>99.8</v>
      </c>
      <c r="AG137" s="11">
        <v>99.8</v>
      </c>
      <c r="AH137" s="11">
        <v>99.8</v>
      </c>
      <c r="AI137" s="11">
        <v>99.8</v>
      </c>
      <c r="AJ137" s="11">
        <v>99.8</v>
      </c>
      <c r="AK137" s="11">
        <v>99.8</v>
      </c>
      <c r="AL137" s="11">
        <v>99.8</v>
      </c>
      <c r="AM137" s="11">
        <v>99.8</v>
      </c>
      <c r="AN137" s="11">
        <v>99.8</v>
      </c>
    </row>
    <row r="138" spans="1:40" s="8" customFormat="1" ht="150.75" customHeight="1" x14ac:dyDescent="0.4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9" t="s">
        <v>217</v>
      </c>
      <c r="W138" s="11" t="s">
        <v>7</v>
      </c>
      <c r="X138" s="11">
        <v>71</v>
      </c>
      <c r="Y138" s="11">
        <v>70.5</v>
      </c>
      <c r="Z138" s="11">
        <v>69.099999999999994</v>
      </c>
      <c r="AA138" s="11">
        <v>66.3</v>
      </c>
      <c r="AB138" s="11">
        <v>62.9</v>
      </c>
      <c r="AC138" s="11">
        <v>78.900000000000006</v>
      </c>
      <c r="AD138" s="11">
        <v>80.3</v>
      </c>
      <c r="AE138" s="11">
        <v>86</v>
      </c>
      <c r="AF138" s="11">
        <v>87.9</v>
      </c>
      <c r="AG138" s="11">
        <v>90.7</v>
      </c>
      <c r="AH138" s="11">
        <v>93</v>
      </c>
      <c r="AI138" s="11">
        <v>92.6</v>
      </c>
      <c r="AJ138" s="11">
        <v>92.9</v>
      </c>
      <c r="AK138" s="11">
        <v>93.9</v>
      </c>
      <c r="AL138" s="11">
        <v>95.2</v>
      </c>
      <c r="AM138" s="11">
        <v>97.6</v>
      </c>
      <c r="AN138" s="11">
        <v>97.6</v>
      </c>
    </row>
    <row r="139" spans="1:40" s="8" customFormat="1" ht="316.5" customHeight="1" x14ac:dyDescent="0.4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9" t="s">
        <v>218</v>
      </c>
      <c r="W139" s="10" t="s">
        <v>7</v>
      </c>
      <c r="X139" s="10" t="s">
        <v>7</v>
      </c>
      <c r="Y139" s="10">
        <v>1489</v>
      </c>
      <c r="Z139" s="10">
        <v>1050</v>
      </c>
      <c r="AA139" s="10">
        <v>275</v>
      </c>
      <c r="AB139" s="10">
        <v>150</v>
      </c>
      <c r="AC139" s="10">
        <v>10400</v>
      </c>
      <c r="AD139" s="10">
        <v>2490</v>
      </c>
      <c r="AE139" s="10">
        <v>4440</v>
      </c>
      <c r="AF139" s="10">
        <v>2700</v>
      </c>
      <c r="AG139" s="10">
        <v>3000</v>
      </c>
      <c r="AH139" s="10">
        <v>2500</v>
      </c>
      <c r="AI139" s="10" t="s">
        <v>7</v>
      </c>
      <c r="AJ139" s="10" t="s">
        <v>7</v>
      </c>
      <c r="AK139" s="10" t="s">
        <v>7</v>
      </c>
      <c r="AL139" s="10" t="s">
        <v>7</v>
      </c>
      <c r="AM139" s="10" t="s">
        <v>7</v>
      </c>
      <c r="AN139" s="10">
        <f>Y139+Z139+AA139+AB139+AC139+AD139+AE139+AF139+AG139+AH139</f>
        <v>28494</v>
      </c>
    </row>
    <row r="140" spans="1:40" s="8" customFormat="1" ht="202.5" customHeight="1" x14ac:dyDescent="0.4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31" t="s">
        <v>378</v>
      </c>
      <c r="W140" s="12">
        <v>43</v>
      </c>
      <c r="X140" s="12">
        <v>43</v>
      </c>
      <c r="Y140" s="12">
        <v>43</v>
      </c>
      <c r="Z140" s="12">
        <v>43</v>
      </c>
      <c r="AA140" s="12">
        <v>43</v>
      </c>
      <c r="AB140" s="12">
        <v>43</v>
      </c>
      <c r="AC140" s="12">
        <v>43</v>
      </c>
      <c r="AD140" s="12">
        <v>43</v>
      </c>
      <c r="AE140" s="12">
        <v>43</v>
      </c>
      <c r="AF140" s="12">
        <v>43</v>
      </c>
      <c r="AG140" s="12">
        <v>43</v>
      </c>
      <c r="AH140" s="12">
        <v>43</v>
      </c>
      <c r="AI140" s="12">
        <v>43</v>
      </c>
      <c r="AJ140" s="12">
        <v>43</v>
      </c>
      <c r="AK140" s="12">
        <v>43</v>
      </c>
      <c r="AL140" s="12">
        <v>43</v>
      </c>
      <c r="AM140" s="12">
        <v>43</v>
      </c>
      <c r="AN140" s="12">
        <v>43</v>
      </c>
    </row>
    <row r="141" spans="1:40" s="8" customFormat="1" ht="409.6" x14ac:dyDescent="0.4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32" t="s">
        <v>379</v>
      </c>
      <c r="W141" s="18">
        <v>100</v>
      </c>
      <c r="X141" s="18">
        <v>100</v>
      </c>
      <c r="Y141" s="18">
        <v>100</v>
      </c>
      <c r="Z141" s="18">
        <v>100</v>
      </c>
      <c r="AA141" s="18">
        <v>100</v>
      </c>
      <c r="AB141" s="18">
        <v>100</v>
      </c>
      <c r="AC141" s="18">
        <v>100</v>
      </c>
      <c r="AD141" s="18">
        <v>100</v>
      </c>
      <c r="AE141" s="18">
        <v>100</v>
      </c>
      <c r="AF141" s="18">
        <v>100</v>
      </c>
      <c r="AG141" s="18">
        <v>100</v>
      </c>
      <c r="AH141" s="18">
        <v>100</v>
      </c>
      <c r="AI141" s="18">
        <v>100</v>
      </c>
      <c r="AJ141" s="18">
        <v>100</v>
      </c>
      <c r="AK141" s="18">
        <v>100</v>
      </c>
      <c r="AL141" s="18">
        <v>100</v>
      </c>
      <c r="AM141" s="18">
        <v>100</v>
      </c>
      <c r="AN141" s="18">
        <v>100</v>
      </c>
    </row>
    <row r="142" spans="1:40" s="8" customFormat="1" ht="123.75" customHeight="1" x14ac:dyDescent="0.4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" t="s">
        <v>219</v>
      </c>
      <c r="W142" s="15">
        <v>85.1</v>
      </c>
      <c r="X142" s="19">
        <v>88</v>
      </c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8" customFormat="1" ht="99" customHeight="1" x14ac:dyDescent="0.4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33" t="s">
        <v>220</v>
      </c>
      <c r="W143" s="27" t="s">
        <v>7</v>
      </c>
      <c r="X143" s="27" t="s">
        <v>7</v>
      </c>
      <c r="Y143" s="34">
        <v>91.8</v>
      </c>
      <c r="Z143" s="35">
        <v>80</v>
      </c>
      <c r="AA143" s="35">
        <v>80</v>
      </c>
      <c r="AB143" s="35">
        <v>80</v>
      </c>
      <c r="AC143" s="35">
        <v>80</v>
      </c>
      <c r="AD143" s="35">
        <v>80</v>
      </c>
      <c r="AE143" s="35">
        <v>80</v>
      </c>
      <c r="AF143" s="35">
        <v>80</v>
      </c>
      <c r="AG143" s="35">
        <v>80</v>
      </c>
      <c r="AH143" s="35">
        <v>80</v>
      </c>
      <c r="AI143" s="35">
        <v>80</v>
      </c>
      <c r="AJ143" s="35">
        <v>80</v>
      </c>
      <c r="AK143" s="35">
        <v>80</v>
      </c>
      <c r="AL143" s="35">
        <v>80</v>
      </c>
      <c r="AM143" s="35">
        <v>80</v>
      </c>
      <c r="AN143" s="35">
        <v>80</v>
      </c>
    </row>
    <row r="144" spans="1:40" s="8" customFormat="1" ht="99" customHeight="1" x14ac:dyDescent="0.4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33" t="s">
        <v>221</v>
      </c>
      <c r="W144" s="27" t="s">
        <v>7</v>
      </c>
      <c r="X144" s="27" t="s">
        <v>7</v>
      </c>
      <c r="Y144" s="34">
        <v>89.1</v>
      </c>
      <c r="Z144" s="35">
        <v>80</v>
      </c>
      <c r="AA144" s="35">
        <v>80</v>
      </c>
      <c r="AB144" s="35">
        <v>80</v>
      </c>
      <c r="AC144" s="35">
        <v>80</v>
      </c>
      <c r="AD144" s="35">
        <v>80</v>
      </c>
      <c r="AE144" s="35">
        <v>80</v>
      </c>
      <c r="AF144" s="35">
        <v>80</v>
      </c>
      <c r="AG144" s="35">
        <v>80</v>
      </c>
      <c r="AH144" s="35">
        <v>80</v>
      </c>
      <c r="AI144" s="35">
        <v>80</v>
      </c>
      <c r="AJ144" s="35">
        <v>80</v>
      </c>
      <c r="AK144" s="35">
        <v>80</v>
      </c>
      <c r="AL144" s="35">
        <v>80</v>
      </c>
      <c r="AM144" s="35">
        <v>80</v>
      </c>
      <c r="AN144" s="35">
        <v>80</v>
      </c>
    </row>
    <row r="145" spans="1:40" s="8" customFormat="1" ht="108" customHeight="1" x14ac:dyDescent="0.4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36" t="s">
        <v>222</v>
      </c>
      <c r="W145" s="23" t="s">
        <v>7</v>
      </c>
      <c r="X145" s="23" t="s">
        <v>7</v>
      </c>
      <c r="Y145" s="23">
        <v>90.03</v>
      </c>
      <c r="Z145" s="30">
        <v>80</v>
      </c>
      <c r="AA145" s="30">
        <v>80</v>
      </c>
      <c r="AB145" s="30">
        <v>80</v>
      </c>
      <c r="AC145" s="30">
        <v>80</v>
      </c>
      <c r="AD145" s="30">
        <v>80</v>
      </c>
      <c r="AE145" s="30">
        <v>80</v>
      </c>
      <c r="AF145" s="30">
        <v>80</v>
      </c>
      <c r="AG145" s="30">
        <v>80</v>
      </c>
      <c r="AH145" s="30">
        <v>80</v>
      </c>
      <c r="AI145" s="30">
        <v>80</v>
      </c>
      <c r="AJ145" s="30">
        <v>80</v>
      </c>
      <c r="AK145" s="30">
        <v>80</v>
      </c>
      <c r="AL145" s="30">
        <v>80</v>
      </c>
      <c r="AM145" s="30">
        <v>80</v>
      </c>
      <c r="AN145" s="30">
        <v>80</v>
      </c>
    </row>
    <row r="146" spans="1:40" s="8" customFormat="1" ht="164.25" customHeight="1" x14ac:dyDescent="0.4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29" t="s">
        <v>380</v>
      </c>
      <c r="W146" s="30">
        <v>27</v>
      </c>
      <c r="X146" s="37">
        <v>30.9</v>
      </c>
      <c r="Y146" s="37">
        <v>30.7</v>
      </c>
      <c r="Z146" s="37">
        <v>30.5</v>
      </c>
      <c r="AA146" s="30">
        <v>30</v>
      </c>
      <c r="AB146" s="30">
        <v>30</v>
      </c>
      <c r="AC146" s="30">
        <v>30</v>
      </c>
      <c r="AD146" s="30">
        <v>30</v>
      </c>
      <c r="AE146" s="30">
        <v>30</v>
      </c>
      <c r="AF146" s="30">
        <v>30</v>
      </c>
      <c r="AG146" s="30">
        <v>30</v>
      </c>
      <c r="AH146" s="30">
        <v>30</v>
      </c>
      <c r="AI146" s="30">
        <v>30</v>
      </c>
      <c r="AJ146" s="30">
        <v>30</v>
      </c>
      <c r="AK146" s="30">
        <v>30</v>
      </c>
      <c r="AL146" s="30">
        <v>30</v>
      </c>
      <c r="AM146" s="30">
        <v>30</v>
      </c>
      <c r="AN146" s="30">
        <v>30</v>
      </c>
    </row>
    <row r="147" spans="1:40" s="8" customFormat="1" ht="252" customHeight="1" x14ac:dyDescent="0.4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9" t="s">
        <v>82</v>
      </c>
      <c r="W147" s="37">
        <v>34.9</v>
      </c>
      <c r="X147" s="30">
        <v>25</v>
      </c>
      <c r="Y147" s="6">
        <v>29.73</v>
      </c>
      <c r="Z147" s="30">
        <v>30</v>
      </c>
      <c r="AA147" s="30">
        <v>30</v>
      </c>
      <c r="AB147" s="30">
        <v>30</v>
      </c>
      <c r="AC147" s="30">
        <v>30</v>
      </c>
      <c r="AD147" s="30">
        <v>30</v>
      </c>
      <c r="AE147" s="30">
        <v>30</v>
      </c>
      <c r="AF147" s="30">
        <v>30</v>
      </c>
      <c r="AG147" s="30">
        <v>30</v>
      </c>
      <c r="AH147" s="30">
        <v>30</v>
      </c>
      <c r="AI147" s="30">
        <v>30</v>
      </c>
      <c r="AJ147" s="30">
        <v>30</v>
      </c>
      <c r="AK147" s="30">
        <v>30</v>
      </c>
      <c r="AL147" s="30">
        <v>30</v>
      </c>
      <c r="AM147" s="30">
        <v>30</v>
      </c>
      <c r="AN147" s="30">
        <v>30</v>
      </c>
    </row>
    <row r="148" spans="1:40" s="8" customFormat="1" ht="239.25" customHeight="1" x14ac:dyDescent="0.4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9" t="s">
        <v>314</v>
      </c>
      <c r="W148" s="37">
        <v>109.3</v>
      </c>
      <c r="X148" s="37">
        <v>117.9</v>
      </c>
      <c r="Y148" s="37">
        <v>123.3</v>
      </c>
      <c r="Z148" s="30">
        <v>100</v>
      </c>
      <c r="AA148" s="30">
        <v>100</v>
      </c>
      <c r="AB148" s="30">
        <v>100</v>
      </c>
      <c r="AC148" s="30">
        <v>100</v>
      </c>
      <c r="AD148" s="30">
        <v>100</v>
      </c>
      <c r="AE148" s="30">
        <v>100</v>
      </c>
      <c r="AF148" s="30">
        <v>100</v>
      </c>
      <c r="AG148" s="30">
        <v>100</v>
      </c>
      <c r="AH148" s="30">
        <v>100</v>
      </c>
      <c r="AI148" s="30">
        <v>100</v>
      </c>
      <c r="AJ148" s="30">
        <v>100</v>
      </c>
      <c r="AK148" s="30">
        <v>100</v>
      </c>
      <c r="AL148" s="30">
        <v>100</v>
      </c>
      <c r="AM148" s="30">
        <v>100</v>
      </c>
      <c r="AN148" s="30">
        <v>100</v>
      </c>
    </row>
    <row r="149" spans="1:40" s="8" customFormat="1" ht="222" customHeight="1" x14ac:dyDescent="0.4">
      <c r="A149" s="142"/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9" t="s">
        <v>304</v>
      </c>
      <c r="W149" s="30">
        <v>9</v>
      </c>
      <c r="X149" s="30">
        <v>6</v>
      </c>
      <c r="Y149" s="30">
        <v>5</v>
      </c>
      <c r="Z149" s="30">
        <v>14</v>
      </c>
      <c r="AA149" s="30">
        <v>7</v>
      </c>
      <c r="AB149" s="30" t="s">
        <v>178</v>
      </c>
      <c r="AC149" s="30" t="s">
        <v>179</v>
      </c>
      <c r="AD149" s="30" t="s">
        <v>178</v>
      </c>
      <c r="AE149" s="30" t="s">
        <v>178</v>
      </c>
      <c r="AF149" s="30" t="s">
        <v>178</v>
      </c>
      <c r="AG149" s="30" t="s">
        <v>178</v>
      </c>
      <c r="AH149" s="30" t="s">
        <v>178</v>
      </c>
      <c r="AI149" s="30" t="s">
        <v>178</v>
      </c>
      <c r="AJ149" s="30" t="s">
        <v>178</v>
      </c>
      <c r="AK149" s="30" t="s">
        <v>178</v>
      </c>
      <c r="AL149" s="30" t="s">
        <v>178</v>
      </c>
      <c r="AM149" s="30" t="s">
        <v>178</v>
      </c>
      <c r="AN149" s="30">
        <f>W149+X149+Y149+Z149+AA149</f>
        <v>41</v>
      </c>
    </row>
    <row r="150" spans="1:40" s="8" customFormat="1" ht="267.75" customHeight="1" x14ac:dyDescent="0.4">
      <c r="A150" s="148"/>
      <c r="B150" s="148"/>
      <c r="C150" s="148"/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  <c r="O150" s="148"/>
      <c r="P150" s="148"/>
      <c r="Q150" s="148"/>
      <c r="R150" s="148"/>
      <c r="S150" s="148"/>
      <c r="T150" s="148"/>
      <c r="U150" s="148"/>
      <c r="V150" s="14" t="s">
        <v>223</v>
      </c>
      <c r="W150" s="38" t="s">
        <v>7</v>
      </c>
      <c r="X150" s="19">
        <v>1035</v>
      </c>
      <c r="Y150" s="19">
        <v>1200</v>
      </c>
      <c r="Z150" s="19">
        <v>1500</v>
      </c>
      <c r="AA150" s="19">
        <v>1500</v>
      </c>
      <c r="AB150" s="19">
        <v>1500</v>
      </c>
      <c r="AC150" s="19">
        <v>1500</v>
      </c>
      <c r="AD150" s="19">
        <v>1500</v>
      </c>
      <c r="AE150" s="19">
        <v>1500</v>
      </c>
      <c r="AF150" s="19">
        <v>1500</v>
      </c>
      <c r="AG150" s="19">
        <v>1500</v>
      </c>
      <c r="AH150" s="19">
        <v>1500</v>
      </c>
      <c r="AI150" s="19">
        <v>1500</v>
      </c>
      <c r="AJ150" s="19">
        <v>1500</v>
      </c>
      <c r="AK150" s="19">
        <v>1500</v>
      </c>
      <c r="AL150" s="19">
        <v>1500</v>
      </c>
      <c r="AM150" s="19">
        <v>1500</v>
      </c>
      <c r="AN150" s="19">
        <f>SUM(X150:AM150)</f>
        <v>23235</v>
      </c>
    </row>
    <row r="151" spans="1:40" s="8" customFormat="1" ht="221.25" customHeight="1" x14ac:dyDescent="0.4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" t="s">
        <v>315</v>
      </c>
      <c r="W151" s="38" t="s">
        <v>7</v>
      </c>
      <c r="X151" s="19">
        <v>100</v>
      </c>
      <c r="Y151" s="19">
        <v>100</v>
      </c>
      <c r="Z151" s="19">
        <v>100</v>
      </c>
      <c r="AA151" s="19">
        <v>100</v>
      </c>
      <c r="AB151" s="19">
        <v>100</v>
      </c>
      <c r="AC151" s="19">
        <v>100</v>
      </c>
      <c r="AD151" s="19">
        <v>100</v>
      </c>
      <c r="AE151" s="19">
        <v>100</v>
      </c>
      <c r="AF151" s="19">
        <v>100</v>
      </c>
      <c r="AG151" s="19">
        <v>100</v>
      </c>
      <c r="AH151" s="19">
        <v>100</v>
      </c>
      <c r="AI151" s="19">
        <v>100</v>
      </c>
      <c r="AJ151" s="19">
        <v>100</v>
      </c>
      <c r="AK151" s="19">
        <v>100</v>
      </c>
      <c r="AL151" s="19">
        <v>100</v>
      </c>
      <c r="AM151" s="19">
        <v>100</v>
      </c>
      <c r="AN151" s="19">
        <v>100</v>
      </c>
    </row>
    <row r="152" spans="1:40" s="8" customFormat="1" ht="223.5" customHeight="1" x14ac:dyDescent="0.4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" t="s">
        <v>83</v>
      </c>
      <c r="W152" s="38" t="s">
        <v>7</v>
      </c>
      <c r="X152" s="19">
        <v>9</v>
      </c>
      <c r="Y152" s="19">
        <v>8</v>
      </c>
      <c r="Z152" s="19">
        <v>8</v>
      </c>
      <c r="AA152" s="19">
        <v>8</v>
      </c>
      <c r="AB152" s="19">
        <v>8</v>
      </c>
      <c r="AC152" s="19">
        <v>8</v>
      </c>
      <c r="AD152" s="19">
        <v>8</v>
      </c>
      <c r="AE152" s="19">
        <v>8</v>
      </c>
      <c r="AF152" s="19">
        <v>8</v>
      </c>
      <c r="AG152" s="19">
        <v>8</v>
      </c>
      <c r="AH152" s="19">
        <v>8</v>
      </c>
      <c r="AI152" s="19">
        <v>8</v>
      </c>
      <c r="AJ152" s="19">
        <v>8</v>
      </c>
      <c r="AK152" s="19">
        <v>8</v>
      </c>
      <c r="AL152" s="19">
        <v>8</v>
      </c>
      <c r="AM152" s="19">
        <v>8</v>
      </c>
      <c r="AN152" s="19">
        <v>129</v>
      </c>
    </row>
    <row r="153" spans="1:40" s="8" customFormat="1" ht="171.75" customHeight="1" x14ac:dyDescent="0.4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" t="s">
        <v>316</v>
      </c>
      <c r="W153" s="38" t="s">
        <v>7</v>
      </c>
      <c r="X153" s="19">
        <v>100</v>
      </c>
      <c r="Y153" s="19">
        <v>100</v>
      </c>
      <c r="Z153" s="19">
        <v>100</v>
      </c>
      <c r="AA153" s="19">
        <v>100</v>
      </c>
      <c r="AB153" s="19">
        <v>100</v>
      </c>
      <c r="AC153" s="19">
        <v>100</v>
      </c>
      <c r="AD153" s="19">
        <v>100</v>
      </c>
      <c r="AE153" s="19">
        <v>100</v>
      </c>
      <c r="AF153" s="19">
        <v>100</v>
      </c>
      <c r="AG153" s="19">
        <v>100</v>
      </c>
      <c r="AH153" s="19">
        <v>100</v>
      </c>
      <c r="AI153" s="19">
        <v>100</v>
      </c>
      <c r="AJ153" s="19">
        <v>100</v>
      </c>
      <c r="AK153" s="19">
        <v>100</v>
      </c>
      <c r="AL153" s="19">
        <v>100</v>
      </c>
      <c r="AM153" s="19">
        <v>100</v>
      </c>
      <c r="AN153" s="19">
        <v>100</v>
      </c>
    </row>
    <row r="154" spans="1:40" s="8" customFormat="1" ht="171" customHeight="1" x14ac:dyDescent="0.4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" t="s">
        <v>84</v>
      </c>
      <c r="W154" s="38" t="s">
        <v>7</v>
      </c>
      <c r="X154" s="19">
        <v>100</v>
      </c>
      <c r="Y154" s="19">
        <v>100</v>
      </c>
      <c r="Z154" s="19">
        <v>100</v>
      </c>
      <c r="AA154" s="19">
        <v>100</v>
      </c>
      <c r="AB154" s="19">
        <v>100</v>
      </c>
      <c r="AC154" s="19">
        <v>100</v>
      </c>
      <c r="AD154" s="19">
        <v>100</v>
      </c>
      <c r="AE154" s="19">
        <v>100</v>
      </c>
      <c r="AF154" s="19">
        <v>100</v>
      </c>
      <c r="AG154" s="19">
        <v>100</v>
      </c>
      <c r="AH154" s="19">
        <v>100</v>
      </c>
      <c r="AI154" s="19">
        <v>100</v>
      </c>
      <c r="AJ154" s="19">
        <v>100</v>
      </c>
      <c r="AK154" s="19">
        <v>100</v>
      </c>
      <c r="AL154" s="19">
        <v>100</v>
      </c>
      <c r="AM154" s="19">
        <v>100</v>
      </c>
      <c r="AN154" s="19">
        <v>100</v>
      </c>
    </row>
    <row r="155" spans="1:40" s="8" customFormat="1" ht="175.5" customHeight="1" x14ac:dyDescent="0.4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" t="s">
        <v>317</v>
      </c>
      <c r="W155" s="38" t="s">
        <v>7</v>
      </c>
      <c r="X155" s="19">
        <v>51</v>
      </c>
      <c r="Y155" s="39">
        <v>52.5</v>
      </c>
      <c r="Z155" s="39">
        <v>52.5</v>
      </c>
      <c r="AA155" s="39">
        <v>52.5</v>
      </c>
      <c r="AB155" s="39">
        <v>52.5</v>
      </c>
      <c r="AC155" s="39">
        <v>52.5</v>
      </c>
      <c r="AD155" s="39">
        <v>52.5</v>
      </c>
      <c r="AE155" s="39">
        <v>52.5</v>
      </c>
      <c r="AF155" s="39">
        <v>52.5</v>
      </c>
      <c r="AG155" s="39">
        <v>52.5</v>
      </c>
      <c r="AH155" s="39">
        <v>52.5</v>
      </c>
      <c r="AI155" s="39">
        <v>52.5</v>
      </c>
      <c r="AJ155" s="39">
        <v>52.5</v>
      </c>
      <c r="AK155" s="39">
        <v>52.5</v>
      </c>
      <c r="AL155" s="39">
        <v>52.5</v>
      </c>
      <c r="AM155" s="39">
        <v>52.5</v>
      </c>
      <c r="AN155" s="39">
        <v>52.5</v>
      </c>
    </row>
    <row r="156" spans="1:40" s="8" customFormat="1" ht="188.25" customHeight="1" x14ac:dyDescent="0.4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" t="s">
        <v>224</v>
      </c>
      <c r="W156" s="38" t="s">
        <v>7</v>
      </c>
      <c r="X156" s="19">
        <v>10</v>
      </c>
      <c r="Y156" s="39">
        <v>17.5</v>
      </c>
      <c r="Z156" s="39">
        <v>17.5</v>
      </c>
      <c r="AA156" s="39">
        <v>17.5</v>
      </c>
      <c r="AB156" s="39">
        <v>17.5</v>
      </c>
      <c r="AC156" s="39">
        <v>17.5</v>
      </c>
      <c r="AD156" s="39">
        <v>17.5</v>
      </c>
      <c r="AE156" s="39">
        <v>17.5</v>
      </c>
      <c r="AF156" s="39">
        <v>17.5</v>
      </c>
      <c r="AG156" s="39">
        <v>17.5</v>
      </c>
      <c r="AH156" s="39">
        <v>17.5</v>
      </c>
      <c r="AI156" s="39">
        <v>17.5</v>
      </c>
      <c r="AJ156" s="39">
        <v>17.5</v>
      </c>
      <c r="AK156" s="39">
        <v>17.5</v>
      </c>
      <c r="AL156" s="39">
        <v>17.5</v>
      </c>
      <c r="AM156" s="39">
        <v>17.5</v>
      </c>
      <c r="AN156" s="39">
        <v>17.5</v>
      </c>
    </row>
    <row r="157" spans="1:40" s="8" customFormat="1" ht="291.75" customHeight="1" x14ac:dyDescent="0.4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4" t="s">
        <v>318</v>
      </c>
      <c r="W157" s="38" t="s">
        <v>7</v>
      </c>
      <c r="X157" s="38" t="s">
        <v>7</v>
      </c>
      <c r="Y157" s="38" t="s">
        <v>7</v>
      </c>
      <c r="Z157" s="38" t="s">
        <v>7</v>
      </c>
      <c r="AA157" s="19">
        <v>100</v>
      </c>
      <c r="AB157" s="19">
        <v>100</v>
      </c>
      <c r="AC157" s="19">
        <v>100</v>
      </c>
      <c r="AD157" s="19">
        <v>100</v>
      </c>
      <c r="AE157" s="19">
        <v>100</v>
      </c>
      <c r="AF157" s="19">
        <v>100</v>
      </c>
      <c r="AG157" s="19">
        <v>100</v>
      </c>
      <c r="AH157" s="19">
        <v>100</v>
      </c>
      <c r="AI157" s="19">
        <v>100</v>
      </c>
      <c r="AJ157" s="19">
        <v>100</v>
      </c>
      <c r="AK157" s="19">
        <v>100</v>
      </c>
      <c r="AL157" s="19">
        <v>100</v>
      </c>
      <c r="AM157" s="19">
        <v>100</v>
      </c>
      <c r="AN157" s="19">
        <v>100</v>
      </c>
    </row>
    <row r="158" spans="1:40" s="8" customFormat="1" ht="69" customHeight="1" x14ac:dyDescent="0.4">
      <c r="A158" s="48" t="s">
        <v>120</v>
      </c>
      <c r="B158" s="9" t="s">
        <v>101</v>
      </c>
      <c r="C158" s="6">
        <f>C159</f>
        <v>3150000</v>
      </c>
      <c r="D158" s="6">
        <f t="shared" ref="D158:T158" si="49">D159</f>
        <v>1500000</v>
      </c>
      <c r="E158" s="6">
        <f t="shared" si="49"/>
        <v>550000</v>
      </c>
      <c r="F158" s="6">
        <f t="shared" si="49"/>
        <v>1100000</v>
      </c>
      <c r="G158" s="6">
        <f t="shared" si="49"/>
        <v>0</v>
      </c>
      <c r="H158" s="6">
        <f t="shared" si="49"/>
        <v>0</v>
      </c>
      <c r="I158" s="6">
        <f t="shared" si="49"/>
        <v>0</v>
      </c>
      <c r="J158" s="6">
        <f t="shared" si="49"/>
        <v>0</v>
      </c>
      <c r="K158" s="6">
        <f t="shared" si="49"/>
        <v>0</v>
      </c>
      <c r="L158" s="6">
        <f t="shared" si="49"/>
        <v>0</v>
      </c>
      <c r="M158" s="6">
        <f t="shared" si="49"/>
        <v>0</v>
      </c>
      <c r="N158" s="6">
        <f t="shared" si="49"/>
        <v>0</v>
      </c>
      <c r="O158" s="6">
        <f t="shared" si="49"/>
        <v>0</v>
      </c>
      <c r="P158" s="6">
        <f t="shared" si="49"/>
        <v>0</v>
      </c>
      <c r="Q158" s="6">
        <f t="shared" si="49"/>
        <v>0</v>
      </c>
      <c r="R158" s="6">
        <f t="shared" si="49"/>
        <v>0</v>
      </c>
      <c r="S158" s="6">
        <f t="shared" si="49"/>
        <v>0</v>
      </c>
      <c r="T158" s="6">
        <f t="shared" si="49"/>
        <v>0</v>
      </c>
      <c r="U158" s="71" t="s">
        <v>181</v>
      </c>
      <c r="V158" s="48" t="s">
        <v>226</v>
      </c>
      <c r="W158" s="71" t="s">
        <v>225</v>
      </c>
      <c r="X158" s="71" t="s">
        <v>225</v>
      </c>
      <c r="Y158" s="71" t="s">
        <v>225</v>
      </c>
      <c r="Z158" s="71" t="s">
        <v>178</v>
      </c>
      <c r="AA158" s="71" t="s">
        <v>178</v>
      </c>
      <c r="AB158" s="71" t="s">
        <v>178</v>
      </c>
      <c r="AC158" s="71" t="s">
        <v>178</v>
      </c>
      <c r="AD158" s="71" t="s">
        <v>178</v>
      </c>
      <c r="AE158" s="71" t="s">
        <v>178</v>
      </c>
      <c r="AF158" s="71" t="s">
        <v>178</v>
      </c>
      <c r="AG158" s="71" t="s">
        <v>178</v>
      </c>
      <c r="AH158" s="71" t="s">
        <v>178</v>
      </c>
      <c r="AI158" s="71" t="s">
        <v>178</v>
      </c>
      <c r="AJ158" s="71" t="s">
        <v>178</v>
      </c>
      <c r="AK158" s="71" t="s">
        <v>178</v>
      </c>
      <c r="AL158" s="71" t="s">
        <v>178</v>
      </c>
      <c r="AM158" s="71" t="s">
        <v>178</v>
      </c>
      <c r="AN158" s="68">
        <v>3</v>
      </c>
    </row>
    <row r="159" spans="1:40" s="8" customFormat="1" ht="334.5" customHeight="1" x14ac:dyDescent="0.4">
      <c r="A159" s="77"/>
      <c r="B159" s="9" t="s">
        <v>119</v>
      </c>
      <c r="C159" s="6">
        <f>SUM(D159:T159)</f>
        <v>3150000</v>
      </c>
      <c r="D159" s="6">
        <v>1500000</v>
      </c>
      <c r="E159" s="6">
        <v>550000</v>
      </c>
      <c r="F159" s="6">
        <v>1100000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72"/>
      <c r="V159" s="50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53"/>
    </row>
    <row r="160" spans="1:40" s="8" customFormat="1" ht="68.400000000000006" x14ac:dyDescent="0.4">
      <c r="A160" s="48" t="s">
        <v>121</v>
      </c>
      <c r="B160" s="9" t="s">
        <v>101</v>
      </c>
      <c r="C160" s="6">
        <f>C161</f>
        <v>8508167</v>
      </c>
      <c r="D160" s="6">
        <f t="shared" ref="D160:T160" si="50">D161</f>
        <v>8508167</v>
      </c>
      <c r="E160" s="6">
        <f t="shared" si="50"/>
        <v>0</v>
      </c>
      <c r="F160" s="6">
        <f t="shared" si="50"/>
        <v>0</v>
      </c>
      <c r="G160" s="6">
        <f t="shared" si="50"/>
        <v>0</v>
      </c>
      <c r="H160" s="6">
        <f t="shared" si="50"/>
        <v>0</v>
      </c>
      <c r="I160" s="6">
        <f t="shared" si="50"/>
        <v>0</v>
      </c>
      <c r="J160" s="6">
        <f t="shared" si="50"/>
        <v>0</v>
      </c>
      <c r="K160" s="6">
        <f t="shared" si="50"/>
        <v>0</v>
      </c>
      <c r="L160" s="6">
        <f t="shared" si="50"/>
        <v>0</v>
      </c>
      <c r="M160" s="6">
        <f t="shared" si="50"/>
        <v>0</v>
      </c>
      <c r="N160" s="6">
        <f t="shared" si="50"/>
        <v>0</v>
      </c>
      <c r="O160" s="6">
        <f t="shared" si="50"/>
        <v>0</v>
      </c>
      <c r="P160" s="6">
        <f t="shared" si="50"/>
        <v>0</v>
      </c>
      <c r="Q160" s="6">
        <f t="shared" si="50"/>
        <v>0</v>
      </c>
      <c r="R160" s="6">
        <f t="shared" si="50"/>
        <v>0</v>
      </c>
      <c r="S160" s="6">
        <f t="shared" si="50"/>
        <v>0</v>
      </c>
      <c r="T160" s="6">
        <f t="shared" si="50"/>
        <v>0</v>
      </c>
      <c r="U160" s="71" t="s">
        <v>181</v>
      </c>
      <c r="V160" s="48" t="s">
        <v>227</v>
      </c>
      <c r="W160" s="54">
        <v>12</v>
      </c>
      <c r="X160" s="58" t="s">
        <v>7</v>
      </c>
      <c r="Y160" s="58" t="s">
        <v>7</v>
      </c>
      <c r="Z160" s="58" t="s">
        <v>7</v>
      </c>
      <c r="AA160" s="58" t="s">
        <v>7</v>
      </c>
      <c r="AB160" s="58" t="s">
        <v>7</v>
      </c>
      <c r="AC160" s="58" t="s">
        <v>7</v>
      </c>
      <c r="AD160" s="58" t="s">
        <v>7</v>
      </c>
      <c r="AE160" s="58" t="s">
        <v>7</v>
      </c>
      <c r="AF160" s="58" t="s">
        <v>7</v>
      </c>
      <c r="AG160" s="58" t="s">
        <v>7</v>
      </c>
      <c r="AH160" s="58" t="s">
        <v>7</v>
      </c>
      <c r="AI160" s="58" t="s">
        <v>7</v>
      </c>
      <c r="AJ160" s="58" t="s">
        <v>7</v>
      </c>
      <c r="AK160" s="58" t="s">
        <v>7</v>
      </c>
      <c r="AL160" s="58" t="s">
        <v>7</v>
      </c>
      <c r="AM160" s="58" t="s">
        <v>7</v>
      </c>
      <c r="AN160" s="58">
        <v>12</v>
      </c>
    </row>
    <row r="161" spans="1:40" s="8" customFormat="1" ht="182.4" x14ac:dyDescent="0.4">
      <c r="A161" s="77"/>
      <c r="B161" s="9" t="s">
        <v>119</v>
      </c>
      <c r="C161" s="6">
        <f>SUM(D161:T161)</f>
        <v>8508167</v>
      </c>
      <c r="D161" s="6">
        <v>8508167</v>
      </c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72"/>
      <c r="V161" s="77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</row>
    <row r="162" spans="1:40" s="8" customFormat="1" ht="68.400000000000006" x14ac:dyDescent="0.4">
      <c r="A162" s="48" t="s">
        <v>122</v>
      </c>
      <c r="B162" s="9" t="s">
        <v>101</v>
      </c>
      <c r="C162" s="6">
        <f>C163</f>
        <v>198738</v>
      </c>
      <c r="D162" s="6">
        <f t="shared" ref="D162:T162" si="51">D163</f>
        <v>198738</v>
      </c>
      <c r="E162" s="6">
        <f t="shared" si="51"/>
        <v>0</v>
      </c>
      <c r="F162" s="6">
        <f t="shared" si="51"/>
        <v>0</v>
      </c>
      <c r="G162" s="6">
        <f t="shared" si="51"/>
        <v>0</v>
      </c>
      <c r="H162" s="6">
        <f t="shared" si="51"/>
        <v>0</v>
      </c>
      <c r="I162" s="6">
        <f t="shared" si="51"/>
        <v>0</v>
      </c>
      <c r="J162" s="6">
        <f t="shared" si="51"/>
        <v>0</v>
      </c>
      <c r="K162" s="6">
        <f t="shared" si="51"/>
        <v>0</v>
      </c>
      <c r="L162" s="6">
        <f t="shared" si="51"/>
        <v>0</v>
      </c>
      <c r="M162" s="6">
        <f t="shared" si="51"/>
        <v>0</v>
      </c>
      <c r="N162" s="6">
        <f t="shared" si="51"/>
        <v>0</v>
      </c>
      <c r="O162" s="6">
        <f t="shared" si="51"/>
        <v>0</v>
      </c>
      <c r="P162" s="6">
        <f t="shared" si="51"/>
        <v>0</v>
      </c>
      <c r="Q162" s="6">
        <f t="shared" si="51"/>
        <v>0</v>
      </c>
      <c r="R162" s="6">
        <f t="shared" si="51"/>
        <v>0</v>
      </c>
      <c r="S162" s="6">
        <f t="shared" si="51"/>
        <v>0</v>
      </c>
      <c r="T162" s="6">
        <f t="shared" si="51"/>
        <v>0</v>
      </c>
      <c r="U162" s="71" t="s">
        <v>181</v>
      </c>
      <c r="V162" s="48" t="s">
        <v>52</v>
      </c>
      <c r="W162" s="54">
        <v>1</v>
      </c>
      <c r="X162" s="58" t="s">
        <v>7</v>
      </c>
      <c r="Y162" s="58" t="s">
        <v>7</v>
      </c>
      <c r="Z162" s="58" t="s">
        <v>7</v>
      </c>
      <c r="AA162" s="58" t="s">
        <v>7</v>
      </c>
      <c r="AB162" s="58" t="s">
        <v>7</v>
      </c>
      <c r="AC162" s="58" t="s">
        <v>7</v>
      </c>
      <c r="AD162" s="58" t="s">
        <v>7</v>
      </c>
      <c r="AE162" s="58" t="s">
        <v>7</v>
      </c>
      <c r="AF162" s="58" t="s">
        <v>7</v>
      </c>
      <c r="AG162" s="58" t="s">
        <v>7</v>
      </c>
      <c r="AH162" s="58" t="s">
        <v>7</v>
      </c>
      <c r="AI162" s="58" t="s">
        <v>7</v>
      </c>
      <c r="AJ162" s="58" t="s">
        <v>7</v>
      </c>
      <c r="AK162" s="58" t="s">
        <v>7</v>
      </c>
      <c r="AL162" s="58" t="s">
        <v>7</v>
      </c>
      <c r="AM162" s="58" t="s">
        <v>7</v>
      </c>
      <c r="AN162" s="58">
        <v>1</v>
      </c>
    </row>
    <row r="163" spans="1:40" s="8" customFormat="1" ht="267.75" customHeight="1" x14ac:dyDescent="0.4">
      <c r="A163" s="77"/>
      <c r="B163" s="9" t="s">
        <v>119</v>
      </c>
      <c r="C163" s="6">
        <f>SUM(D163:T163)</f>
        <v>198738</v>
      </c>
      <c r="D163" s="6">
        <v>198738</v>
      </c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72"/>
      <c r="V163" s="77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</row>
    <row r="164" spans="1:40" s="8" customFormat="1" ht="94.5" customHeight="1" x14ac:dyDescent="0.4">
      <c r="A164" s="48" t="s">
        <v>123</v>
      </c>
      <c r="B164" s="9" t="s">
        <v>101</v>
      </c>
      <c r="C164" s="6">
        <f>C165</f>
        <v>800000</v>
      </c>
      <c r="D164" s="6">
        <f t="shared" ref="D164:T164" si="52">D165</f>
        <v>800000</v>
      </c>
      <c r="E164" s="6">
        <f t="shared" si="52"/>
        <v>0</v>
      </c>
      <c r="F164" s="6">
        <f t="shared" si="52"/>
        <v>0</v>
      </c>
      <c r="G164" s="6">
        <f t="shared" si="52"/>
        <v>0</v>
      </c>
      <c r="H164" s="6">
        <f t="shared" si="52"/>
        <v>0</v>
      </c>
      <c r="I164" s="6">
        <f t="shared" si="52"/>
        <v>0</v>
      </c>
      <c r="J164" s="6">
        <f t="shared" si="52"/>
        <v>0</v>
      </c>
      <c r="K164" s="6">
        <f t="shared" si="52"/>
        <v>0</v>
      </c>
      <c r="L164" s="6">
        <f t="shared" si="52"/>
        <v>0</v>
      </c>
      <c r="M164" s="6">
        <f t="shared" si="52"/>
        <v>0</v>
      </c>
      <c r="N164" s="6">
        <f t="shared" si="52"/>
        <v>0</v>
      </c>
      <c r="O164" s="6">
        <f t="shared" si="52"/>
        <v>0</v>
      </c>
      <c r="P164" s="6">
        <f t="shared" si="52"/>
        <v>0</v>
      </c>
      <c r="Q164" s="6">
        <f t="shared" si="52"/>
        <v>0</v>
      </c>
      <c r="R164" s="6">
        <f t="shared" si="52"/>
        <v>0</v>
      </c>
      <c r="S164" s="6">
        <f t="shared" si="52"/>
        <v>0</v>
      </c>
      <c r="T164" s="6">
        <f t="shared" si="52"/>
        <v>0</v>
      </c>
      <c r="U164" s="71" t="s">
        <v>181</v>
      </c>
      <c r="V164" s="48" t="s">
        <v>228</v>
      </c>
      <c r="W164" s="54">
        <v>2</v>
      </c>
      <c r="X164" s="58" t="s">
        <v>7</v>
      </c>
      <c r="Y164" s="58" t="s">
        <v>7</v>
      </c>
      <c r="Z164" s="58" t="s">
        <v>7</v>
      </c>
      <c r="AA164" s="58" t="s">
        <v>7</v>
      </c>
      <c r="AB164" s="58" t="s">
        <v>7</v>
      </c>
      <c r="AC164" s="58" t="s">
        <v>7</v>
      </c>
      <c r="AD164" s="58" t="s">
        <v>7</v>
      </c>
      <c r="AE164" s="58" t="s">
        <v>7</v>
      </c>
      <c r="AF164" s="58" t="s">
        <v>7</v>
      </c>
      <c r="AG164" s="58" t="s">
        <v>7</v>
      </c>
      <c r="AH164" s="58" t="s">
        <v>7</v>
      </c>
      <c r="AI164" s="58" t="s">
        <v>7</v>
      </c>
      <c r="AJ164" s="58" t="s">
        <v>7</v>
      </c>
      <c r="AK164" s="58" t="s">
        <v>7</v>
      </c>
      <c r="AL164" s="58" t="s">
        <v>7</v>
      </c>
      <c r="AM164" s="58" t="s">
        <v>7</v>
      </c>
      <c r="AN164" s="58">
        <v>2</v>
      </c>
    </row>
    <row r="165" spans="1:40" s="8" customFormat="1" ht="223.5" customHeight="1" x14ac:dyDescent="0.4">
      <c r="A165" s="77"/>
      <c r="B165" s="9" t="s">
        <v>119</v>
      </c>
      <c r="C165" s="6">
        <f>SUM(D165:T165)</f>
        <v>800000</v>
      </c>
      <c r="D165" s="6">
        <v>800000</v>
      </c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72"/>
      <c r="V165" s="77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</row>
    <row r="166" spans="1:40" s="8" customFormat="1" ht="90.75" customHeight="1" x14ac:dyDescent="0.4">
      <c r="A166" s="48" t="s">
        <v>124</v>
      </c>
      <c r="B166" s="9" t="s">
        <v>101</v>
      </c>
      <c r="C166" s="6">
        <f>C167</f>
        <v>689940</v>
      </c>
      <c r="D166" s="6">
        <f t="shared" ref="D166:T166" si="53">D167</f>
        <v>100000</v>
      </c>
      <c r="E166" s="6">
        <f t="shared" si="53"/>
        <v>99940</v>
      </c>
      <c r="F166" s="6">
        <f t="shared" si="53"/>
        <v>230000</v>
      </c>
      <c r="G166" s="6">
        <f t="shared" si="53"/>
        <v>260000</v>
      </c>
      <c r="H166" s="6">
        <f t="shared" si="53"/>
        <v>0</v>
      </c>
      <c r="I166" s="6">
        <f t="shared" si="53"/>
        <v>0</v>
      </c>
      <c r="J166" s="6">
        <f t="shared" si="53"/>
        <v>0</v>
      </c>
      <c r="K166" s="6">
        <f t="shared" si="53"/>
        <v>0</v>
      </c>
      <c r="L166" s="6">
        <f t="shared" si="53"/>
        <v>0</v>
      </c>
      <c r="M166" s="6">
        <f t="shared" si="53"/>
        <v>0</v>
      </c>
      <c r="N166" s="6">
        <f t="shared" si="53"/>
        <v>0</v>
      </c>
      <c r="O166" s="6">
        <f t="shared" si="53"/>
        <v>0</v>
      </c>
      <c r="P166" s="6">
        <f t="shared" si="53"/>
        <v>0</v>
      </c>
      <c r="Q166" s="6">
        <f t="shared" si="53"/>
        <v>0</v>
      </c>
      <c r="R166" s="6">
        <f t="shared" si="53"/>
        <v>0</v>
      </c>
      <c r="S166" s="6">
        <f t="shared" si="53"/>
        <v>0</v>
      </c>
      <c r="T166" s="6">
        <f t="shared" si="53"/>
        <v>0</v>
      </c>
      <c r="U166" s="71" t="s">
        <v>181</v>
      </c>
      <c r="V166" s="48" t="s">
        <v>53</v>
      </c>
      <c r="W166" s="54">
        <v>4</v>
      </c>
      <c r="X166" s="58">
        <v>21</v>
      </c>
      <c r="Y166" s="58">
        <v>22</v>
      </c>
      <c r="Z166" s="58">
        <v>23</v>
      </c>
      <c r="AA166" s="58" t="s">
        <v>7</v>
      </c>
      <c r="AB166" s="58" t="s">
        <v>7</v>
      </c>
      <c r="AC166" s="58" t="s">
        <v>7</v>
      </c>
      <c r="AD166" s="58" t="s">
        <v>7</v>
      </c>
      <c r="AE166" s="58" t="s">
        <v>7</v>
      </c>
      <c r="AF166" s="58" t="s">
        <v>7</v>
      </c>
      <c r="AG166" s="58" t="s">
        <v>7</v>
      </c>
      <c r="AH166" s="58" t="s">
        <v>7</v>
      </c>
      <c r="AI166" s="58" t="s">
        <v>7</v>
      </c>
      <c r="AJ166" s="58" t="s">
        <v>7</v>
      </c>
      <c r="AK166" s="58" t="s">
        <v>7</v>
      </c>
      <c r="AL166" s="58" t="s">
        <v>7</v>
      </c>
      <c r="AM166" s="58" t="s">
        <v>7</v>
      </c>
      <c r="AN166" s="58">
        <f>SUM(W166:AM167)</f>
        <v>70</v>
      </c>
    </row>
    <row r="167" spans="1:40" s="8" customFormat="1" ht="208.5" customHeight="1" x14ac:dyDescent="0.4">
      <c r="A167" s="77"/>
      <c r="B167" s="9" t="s">
        <v>119</v>
      </c>
      <c r="C167" s="6">
        <f>SUM(D167:T167)</f>
        <v>689940</v>
      </c>
      <c r="D167" s="6">
        <v>100000</v>
      </c>
      <c r="E167" s="6">
        <v>99940</v>
      </c>
      <c r="F167" s="6">
        <v>230000</v>
      </c>
      <c r="G167" s="6">
        <v>260000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72"/>
      <c r="V167" s="77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</row>
    <row r="168" spans="1:40" s="8" customFormat="1" ht="68.400000000000006" x14ac:dyDescent="0.4">
      <c r="A168" s="48" t="s">
        <v>125</v>
      </c>
      <c r="B168" s="9" t="s">
        <v>101</v>
      </c>
      <c r="C168" s="6">
        <f>C169</f>
        <v>50000</v>
      </c>
      <c r="D168" s="6">
        <f t="shared" ref="D168:T168" si="54">D169</f>
        <v>50000</v>
      </c>
      <c r="E168" s="6">
        <f t="shared" si="54"/>
        <v>0</v>
      </c>
      <c r="F168" s="6">
        <f t="shared" si="54"/>
        <v>0</v>
      </c>
      <c r="G168" s="6">
        <f t="shared" si="54"/>
        <v>0</v>
      </c>
      <c r="H168" s="6">
        <f t="shared" si="54"/>
        <v>0</v>
      </c>
      <c r="I168" s="6">
        <f t="shared" si="54"/>
        <v>0</v>
      </c>
      <c r="J168" s="6">
        <f t="shared" si="54"/>
        <v>0</v>
      </c>
      <c r="K168" s="6">
        <f t="shared" si="54"/>
        <v>0</v>
      </c>
      <c r="L168" s="6">
        <f t="shared" si="54"/>
        <v>0</v>
      </c>
      <c r="M168" s="6">
        <f t="shared" si="54"/>
        <v>0</v>
      </c>
      <c r="N168" s="6">
        <f t="shared" si="54"/>
        <v>0</v>
      </c>
      <c r="O168" s="6">
        <f t="shared" si="54"/>
        <v>0</v>
      </c>
      <c r="P168" s="6">
        <f t="shared" si="54"/>
        <v>0</v>
      </c>
      <c r="Q168" s="6">
        <f t="shared" si="54"/>
        <v>0</v>
      </c>
      <c r="R168" s="6">
        <f t="shared" si="54"/>
        <v>0</v>
      </c>
      <c r="S168" s="6">
        <f t="shared" si="54"/>
        <v>0</v>
      </c>
      <c r="T168" s="6">
        <f t="shared" si="54"/>
        <v>0</v>
      </c>
      <c r="U168" s="71" t="s">
        <v>181</v>
      </c>
      <c r="V168" s="48" t="s">
        <v>54</v>
      </c>
      <c r="W168" s="54">
        <v>1</v>
      </c>
      <c r="X168" s="58" t="s">
        <v>7</v>
      </c>
      <c r="Y168" s="58" t="s">
        <v>7</v>
      </c>
      <c r="Z168" s="58" t="s">
        <v>7</v>
      </c>
      <c r="AA168" s="58" t="s">
        <v>7</v>
      </c>
      <c r="AB168" s="58" t="s">
        <v>7</v>
      </c>
      <c r="AC168" s="58" t="s">
        <v>7</v>
      </c>
      <c r="AD168" s="58" t="s">
        <v>7</v>
      </c>
      <c r="AE168" s="58" t="s">
        <v>7</v>
      </c>
      <c r="AF168" s="58" t="s">
        <v>7</v>
      </c>
      <c r="AG168" s="58" t="s">
        <v>7</v>
      </c>
      <c r="AH168" s="58" t="s">
        <v>7</v>
      </c>
      <c r="AI168" s="58" t="s">
        <v>7</v>
      </c>
      <c r="AJ168" s="58" t="s">
        <v>7</v>
      </c>
      <c r="AK168" s="58" t="s">
        <v>7</v>
      </c>
      <c r="AL168" s="58" t="s">
        <v>7</v>
      </c>
      <c r="AM168" s="58" t="s">
        <v>7</v>
      </c>
      <c r="AN168" s="54">
        <v>1</v>
      </c>
    </row>
    <row r="169" spans="1:40" s="8" customFormat="1" ht="193.5" customHeight="1" x14ac:dyDescent="0.4">
      <c r="A169" s="77"/>
      <c r="B169" s="9" t="s">
        <v>119</v>
      </c>
      <c r="C169" s="6">
        <f>SUM(D169:T169)</f>
        <v>50000</v>
      </c>
      <c r="D169" s="6">
        <v>50000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72"/>
      <c r="V169" s="77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3"/>
    </row>
    <row r="170" spans="1:40" s="8" customFormat="1" ht="68.400000000000006" x14ac:dyDescent="0.4">
      <c r="A170" s="48" t="s">
        <v>355</v>
      </c>
      <c r="B170" s="9" t="s">
        <v>101</v>
      </c>
      <c r="C170" s="6">
        <f>C171</f>
        <v>200000</v>
      </c>
      <c r="D170" s="6">
        <f t="shared" ref="D170:T170" si="55">D171</f>
        <v>200000</v>
      </c>
      <c r="E170" s="6">
        <f t="shared" si="55"/>
        <v>0</v>
      </c>
      <c r="F170" s="6">
        <f t="shared" si="55"/>
        <v>0</v>
      </c>
      <c r="G170" s="6">
        <f t="shared" si="55"/>
        <v>0</v>
      </c>
      <c r="H170" s="6">
        <f t="shared" si="55"/>
        <v>0</v>
      </c>
      <c r="I170" s="6">
        <f t="shared" si="55"/>
        <v>0</v>
      </c>
      <c r="J170" s="6">
        <f t="shared" si="55"/>
        <v>0</v>
      </c>
      <c r="K170" s="6">
        <f t="shared" si="55"/>
        <v>0</v>
      </c>
      <c r="L170" s="6">
        <f t="shared" si="55"/>
        <v>0</v>
      </c>
      <c r="M170" s="6">
        <f t="shared" si="55"/>
        <v>0</v>
      </c>
      <c r="N170" s="6">
        <f t="shared" si="55"/>
        <v>0</v>
      </c>
      <c r="O170" s="6">
        <f t="shared" si="55"/>
        <v>0</v>
      </c>
      <c r="P170" s="6">
        <f t="shared" si="55"/>
        <v>0</v>
      </c>
      <c r="Q170" s="6">
        <f t="shared" si="55"/>
        <v>0</v>
      </c>
      <c r="R170" s="6">
        <f t="shared" si="55"/>
        <v>0</v>
      </c>
      <c r="S170" s="6">
        <f t="shared" si="55"/>
        <v>0</v>
      </c>
      <c r="T170" s="6">
        <f t="shared" si="55"/>
        <v>0</v>
      </c>
      <c r="U170" s="71" t="s">
        <v>181</v>
      </c>
      <c r="V170" s="48" t="s">
        <v>55</v>
      </c>
      <c r="W170" s="54">
        <v>1</v>
      </c>
      <c r="X170" s="58" t="s">
        <v>7</v>
      </c>
      <c r="Y170" s="58" t="s">
        <v>7</v>
      </c>
      <c r="Z170" s="58" t="s">
        <v>7</v>
      </c>
      <c r="AA170" s="58" t="s">
        <v>7</v>
      </c>
      <c r="AB170" s="58" t="s">
        <v>7</v>
      </c>
      <c r="AC170" s="58" t="s">
        <v>7</v>
      </c>
      <c r="AD170" s="58" t="s">
        <v>7</v>
      </c>
      <c r="AE170" s="58" t="s">
        <v>7</v>
      </c>
      <c r="AF170" s="58" t="s">
        <v>7</v>
      </c>
      <c r="AG170" s="58" t="s">
        <v>7</v>
      </c>
      <c r="AH170" s="58" t="s">
        <v>7</v>
      </c>
      <c r="AI170" s="58" t="s">
        <v>7</v>
      </c>
      <c r="AJ170" s="58" t="s">
        <v>7</v>
      </c>
      <c r="AK170" s="58" t="s">
        <v>7</v>
      </c>
      <c r="AL170" s="58" t="s">
        <v>7</v>
      </c>
      <c r="AM170" s="58" t="s">
        <v>7</v>
      </c>
      <c r="AN170" s="54">
        <v>1</v>
      </c>
    </row>
    <row r="171" spans="1:40" s="8" customFormat="1" ht="182.4" x14ac:dyDescent="0.4">
      <c r="A171" s="77"/>
      <c r="B171" s="9" t="s">
        <v>119</v>
      </c>
      <c r="C171" s="6">
        <f>SUM(D171:T171)</f>
        <v>200000</v>
      </c>
      <c r="D171" s="6">
        <v>200000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72"/>
      <c r="V171" s="77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  <c r="AK171" s="73"/>
      <c r="AL171" s="73"/>
      <c r="AM171" s="73"/>
      <c r="AN171" s="73"/>
    </row>
    <row r="172" spans="1:40" s="8" customFormat="1" ht="68.400000000000006" x14ac:dyDescent="0.4">
      <c r="A172" s="48" t="s">
        <v>126</v>
      </c>
      <c r="B172" s="9" t="s">
        <v>101</v>
      </c>
      <c r="C172" s="6">
        <f>C173</f>
        <v>100000</v>
      </c>
      <c r="D172" s="6">
        <f t="shared" ref="D172:T172" si="56">D173</f>
        <v>100000</v>
      </c>
      <c r="E172" s="6">
        <f t="shared" si="56"/>
        <v>0</v>
      </c>
      <c r="F172" s="6">
        <f t="shared" si="56"/>
        <v>0</v>
      </c>
      <c r="G172" s="6">
        <f t="shared" si="56"/>
        <v>0</v>
      </c>
      <c r="H172" s="6">
        <f t="shared" si="56"/>
        <v>0</v>
      </c>
      <c r="I172" s="6">
        <f t="shared" si="56"/>
        <v>0</v>
      </c>
      <c r="J172" s="6">
        <f t="shared" si="56"/>
        <v>0</v>
      </c>
      <c r="K172" s="6">
        <f t="shared" si="56"/>
        <v>0</v>
      </c>
      <c r="L172" s="6">
        <f t="shared" si="56"/>
        <v>0</v>
      </c>
      <c r="M172" s="6">
        <f t="shared" si="56"/>
        <v>0</v>
      </c>
      <c r="N172" s="6">
        <f t="shared" si="56"/>
        <v>0</v>
      </c>
      <c r="O172" s="6">
        <f t="shared" si="56"/>
        <v>0</v>
      </c>
      <c r="P172" s="6">
        <f t="shared" si="56"/>
        <v>0</v>
      </c>
      <c r="Q172" s="6">
        <f t="shared" si="56"/>
        <v>0</v>
      </c>
      <c r="R172" s="6">
        <f t="shared" si="56"/>
        <v>0</v>
      </c>
      <c r="S172" s="6">
        <f t="shared" si="56"/>
        <v>0</v>
      </c>
      <c r="T172" s="6">
        <f t="shared" si="56"/>
        <v>0</v>
      </c>
      <c r="U172" s="71" t="s">
        <v>181</v>
      </c>
      <c r="V172" s="48" t="s">
        <v>56</v>
      </c>
      <c r="W172" s="54">
        <v>1</v>
      </c>
      <c r="X172" s="58" t="s">
        <v>7</v>
      </c>
      <c r="Y172" s="58" t="s">
        <v>7</v>
      </c>
      <c r="Z172" s="58" t="s">
        <v>7</v>
      </c>
      <c r="AA172" s="58" t="s">
        <v>7</v>
      </c>
      <c r="AB172" s="58" t="s">
        <v>7</v>
      </c>
      <c r="AC172" s="58" t="s">
        <v>7</v>
      </c>
      <c r="AD172" s="58" t="s">
        <v>7</v>
      </c>
      <c r="AE172" s="58" t="s">
        <v>7</v>
      </c>
      <c r="AF172" s="58" t="s">
        <v>7</v>
      </c>
      <c r="AG172" s="58" t="s">
        <v>7</v>
      </c>
      <c r="AH172" s="58" t="s">
        <v>7</v>
      </c>
      <c r="AI172" s="58" t="s">
        <v>7</v>
      </c>
      <c r="AJ172" s="58" t="s">
        <v>7</v>
      </c>
      <c r="AK172" s="58" t="s">
        <v>7</v>
      </c>
      <c r="AL172" s="58" t="s">
        <v>7</v>
      </c>
      <c r="AM172" s="58" t="s">
        <v>7</v>
      </c>
      <c r="AN172" s="54">
        <v>1</v>
      </c>
    </row>
    <row r="173" spans="1:40" s="8" customFormat="1" ht="182.4" x14ac:dyDescent="0.4">
      <c r="A173" s="77"/>
      <c r="B173" s="9" t="s">
        <v>119</v>
      </c>
      <c r="C173" s="6">
        <f>SUM(D173:T173)</f>
        <v>100000</v>
      </c>
      <c r="D173" s="6">
        <v>100000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72"/>
      <c r="V173" s="77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</row>
    <row r="174" spans="1:40" s="8" customFormat="1" ht="68.400000000000006" x14ac:dyDescent="0.4">
      <c r="A174" s="48" t="s">
        <v>127</v>
      </c>
      <c r="B174" s="9" t="s">
        <v>101</v>
      </c>
      <c r="C174" s="6">
        <f>C175</f>
        <v>33000</v>
      </c>
      <c r="D174" s="6">
        <f t="shared" ref="D174:T174" si="57">D175</f>
        <v>33000</v>
      </c>
      <c r="E174" s="6">
        <f t="shared" si="57"/>
        <v>0</v>
      </c>
      <c r="F174" s="6">
        <f t="shared" si="57"/>
        <v>0</v>
      </c>
      <c r="G174" s="6">
        <f t="shared" si="57"/>
        <v>0</v>
      </c>
      <c r="H174" s="6">
        <f t="shared" si="57"/>
        <v>0</v>
      </c>
      <c r="I174" s="6">
        <f t="shared" si="57"/>
        <v>0</v>
      </c>
      <c r="J174" s="6">
        <f t="shared" si="57"/>
        <v>0</v>
      </c>
      <c r="K174" s="6">
        <f t="shared" si="57"/>
        <v>0</v>
      </c>
      <c r="L174" s="6">
        <f t="shared" si="57"/>
        <v>0</v>
      </c>
      <c r="M174" s="6">
        <f t="shared" si="57"/>
        <v>0</v>
      </c>
      <c r="N174" s="6">
        <f t="shared" si="57"/>
        <v>0</v>
      </c>
      <c r="O174" s="6">
        <f t="shared" si="57"/>
        <v>0</v>
      </c>
      <c r="P174" s="6">
        <f t="shared" si="57"/>
        <v>0</v>
      </c>
      <c r="Q174" s="6">
        <f t="shared" si="57"/>
        <v>0</v>
      </c>
      <c r="R174" s="6">
        <f t="shared" si="57"/>
        <v>0</v>
      </c>
      <c r="S174" s="6">
        <f t="shared" si="57"/>
        <v>0</v>
      </c>
      <c r="T174" s="6">
        <f t="shared" si="57"/>
        <v>0</v>
      </c>
      <c r="U174" s="71" t="s">
        <v>181</v>
      </c>
      <c r="V174" s="48" t="s">
        <v>57</v>
      </c>
      <c r="W174" s="54">
        <v>1</v>
      </c>
      <c r="X174" s="58" t="s">
        <v>7</v>
      </c>
      <c r="Y174" s="58" t="s">
        <v>7</v>
      </c>
      <c r="Z174" s="58" t="s">
        <v>7</v>
      </c>
      <c r="AA174" s="58" t="s">
        <v>7</v>
      </c>
      <c r="AB174" s="58" t="s">
        <v>7</v>
      </c>
      <c r="AC174" s="58" t="s">
        <v>7</v>
      </c>
      <c r="AD174" s="58" t="s">
        <v>7</v>
      </c>
      <c r="AE174" s="58" t="s">
        <v>7</v>
      </c>
      <c r="AF174" s="58" t="s">
        <v>7</v>
      </c>
      <c r="AG174" s="58" t="s">
        <v>7</v>
      </c>
      <c r="AH174" s="58" t="s">
        <v>7</v>
      </c>
      <c r="AI174" s="58" t="s">
        <v>7</v>
      </c>
      <c r="AJ174" s="58" t="s">
        <v>7</v>
      </c>
      <c r="AK174" s="58" t="s">
        <v>7</v>
      </c>
      <c r="AL174" s="58" t="s">
        <v>7</v>
      </c>
      <c r="AM174" s="58" t="s">
        <v>7</v>
      </c>
      <c r="AN174" s="54">
        <v>1</v>
      </c>
    </row>
    <row r="175" spans="1:40" s="8" customFormat="1" ht="190.5" customHeight="1" x14ac:dyDescent="0.4">
      <c r="A175" s="77"/>
      <c r="B175" s="9" t="s">
        <v>119</v>
      </c>
      <c r="C175" s="6">
        <f>SUM(D175:T175)</f>
        <v>33000</v>
      </c>
      <c r="D175" s="6">
        <v>33000</v>
      </c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72"/>
      <c r="V175" s="77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</row>
    <row r="176" spans="1:40" s="8" customFormat="1" ht="330.75" customHeight="1" x14ac:dyDescent="0.4">
      <c r="A176" s="57" t="s">
        <v>390</v>
      </c>
      <c r="B176" s="9" t="s">
        <v>101</v>
      </c>
      <c r="C176" s="6">
        <f>C177+C178</f>
        <v>875101560.88</v>
      </c>
      <c r="D176" s="6">
        <f t="shared" ref="D176:T176" si="58">D177+D178</f>
        <v>43219666</v>
      </c>
      <c r="E176" s="6">
        <f t="shared" si="58"/>
        <v>45761467</v>
      </c>
      <c r="F176" s="6">
        <f t="shared" si="58"/>
        <v>47710491.880000003</v>
      </c>
      <c r="G176" s="6">
        <f t="shared" si="58"/>
        <v>48373834</v>
      </c>
      <c r="H176" s="6">
        <f t="shared" si="58"/>
        <v>54526034</v>
      </c>
      <c r="I176" s="6">
        <f t="shared" si="58"/>
        <v>54526034</v>
      </c>
      <c r="J176" s="6">
        <f t="shared" si="58"/>
        <v>54526034</v>
      </c>
      <c r="K176" s="6">
        <f t="shared" si="58"/>
        <v>52645800</v>
      </c>
      <c r="L176" s="6">
        <f t="shared" si="58"/>
        <v>52645800</v>
      </c>
      <c r="M176" s="6">
        <f t="shared" si="58"/>
        <v>52645800</v>
      </c>
      <c r="N176" s="6">
        <f t="shared" si="58"/>
        <v>52645800</v>
      </c>
      <c r="O176" s="6">
        <f t="shared" si="58"/>
        <v>52645800</v>
      </c>
      <c r="P176" s="6">
        <f t="shared" si="58"/>
        <v>52645800</v>
      </c>
      <c r="Q176" s="6">
        <f t="shared" si="58"/>
        <v>52645800</v>
      </c>
      <c r="R176" s="6">
        <f t="shared" si="58"/>
        <v>52645800</v>
      </c>
      <c r="S176" s="6">
        <f t="shared" si="58"/>
        <v>52645800</v>
      </c>
      <c r="T176" s="6">
        <f t="shared" si="58"/>
        <v>52645800</v>
      </c>
      <c r="U176" s="56" t="s">
        <v>181</v>
      </c>
      <c r="V176" s="9" t="s">
        <v>229</v>
      </c>
      <c r="W176" s="12">
        <v>2</v>
      </c>
      <c r="X176" s="12">
        <v>2</v>
      </c>
      <c r="Y176" s="12">
        <v>2</v>
      </c>
      <c r="Z176" s="12">
        <v>1</v>
      </c>
      <c r="AA176" s="12">
        <v>1</v>
      </c>
      <c r="AB176" s="12">
        <v>1</v>
      </c>
      <c r="AC176" s="12">
        <v>1</v>
      </c>
      <c r="AD176" s="12">
        <v>1</v>
      </c>
      <c r="AE176" s="12">
        <v>1</v>
      </c>
      <c r="AF176" s="12">
        <v>1</v>
      </c>
      <c r="AG176" s="12">
        <v>1</v>
      </c>
      <c r="AH176" s="12">
        <v>1</v>
      </c>
      <c r="AI176" s="12">
        <v>1</v>
      </c>
      <c r="AJ176" s="12">
        <v>1</v>
      </c>
      <c r="AK176" s="12">
        <v>1</v>
      </c>
      <c r="AL176" s="12">
        <v>1</v>
      </c>
      <c r="AM176" s="12">
        <v>1</v>
      </c>
      <c r="AN176" s="12">
        <v>1</v>
      </c>
    </row>
    <row r="177" spans="1:40" s="8" customFormat="1" ht="376.5" customHeight="1" x14ac:dyDescent="0.4">
      <c r="A177" s="57"/>
      <c r="B177" s="9" t="s">
        <v>119</v>
      </c>
      <c r="C177" s="6">
        <f>SUM(D177:T177)</f>
        <v>863102152.67999995</v>
      </c>
      <c r="D177" s="6">
        <v>41785674</v>
      </c>
      <c r="E177" s="6">
        <v>44328361</v>
      </c>
      <c r="F177" s="6">
        <v>46099117.68</v>
      </c>
      <c r="G177" s="6">
        <v>46493600</v>
      </c>
      <c r="H177" s="6">
        <v>52645800</v>
      </c>
      <c r="I177" s="6">
        <v>52645800</v>
      </c>
      <c r="J177" s="6">
        <v>52645800</v>
      </c>
      <c r="K177" s="6">
        <v>52645800</v>
      </c>
      <c r="L177" s="6">
        <v>52645800</v>
      </c>
      <c r="M177" s="6">
        <v>52645800</v>
      </c>
      <c r="N177" s="6">
        <v>52645800</v>
      </c>
      <c r="O177" s="6">
        <v>52645800</v>
      </c>
      <c r="P177" s="6">
        <v>52645800</v>
      </c>
      <c r="Q177" s="6">
        <v>52645800</v>
      </c>
      <c r="R177" s="6">
        <v>52645800</v>
      </c>
      <c r="S177" s="6">
        <v>52645800</v>
      </c>
      <c r="T177" s="6">
        <v>52645800</v>
      </c>
      <c r="U177" s="56"/>
      <c r="V177" s="9" t="s">
        <v>230</v>
      </c>
      <c r="W177" s="30">
        <v>1</v>
      </c>
      <c r="X177" s="30">
        <v>1</v>
      </c>
      <c r="Y177" s="30">
        <v>1</v>
      </c>
      <c r="Z177" s="30">
        <v>1</v>
      </c>
      <c r="AA177" s="30">
        <v>1</v>
      </c>
      <c r="AB177" s="30">
        <v>1</v>
      </c>
      <c r="AC177" s="30">
        <v>1</v>
      </c>
      <c r="AD177" s="30">
        <v>1</v>
      </c>
      <c r="AE177" s="30">
        <v>1</v>
      </c>
      <c r="AF177" s="30">
        <v>1</v>
      </c>
      <c r="AG177" s="30">
        <v>1</v>
      </c>
      <c r="AH177" s="30">
        <v>1</v>
      </c>
      <c r="AI177" s="30">
        <v>1</v>
      </c>
      <c r="AJ177" s="30">
        <v>1</v>
      </c>
      <c r="AK177" s="30">
        <v>1</v>
      </c>
      <c r="AL177" s="30">
        <v>1</v>
      </c>
      <c r="AM177" s="30">
        <v>1</v>
      </c>
      <c r="AN177" s="30">
        <v>1</v>
      </c>
    </row>
    <row r="178" spans="1:40" s="8" customFormat="1" ht="354" customHeight="1" x14ac:dyDescent="0.4">
      <c r="A178" s="57"/>
      <c r="B178" s="9" t="s">
        <v>106</v>
      </c>
      <c r="C178" s="6">
        <f>SUM(D178:T178)</f>
        <v>11999408.199999999</v>
      </c>
      <c r="D178" s="6">
        <v>1433992</v>
      </c>
      <c r="E178" s="6">
        <v>1433106</v>
      </c>
      <c r="F178" s="6">
        <v>1611374.2</v>
      </c>
      <c r="G178" s="6">
        <v>1880234</v>
      </c>
      <c r="H178" s="6">
        <v>1880234</v>
      </c>
      <c r="I178" s="6">
        <v>1880234</v>
      </c>
      <c r="J178" s="6">
        <v>1880234</v>
      </c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56"/>
      <c r="V178" s="9" t="s">
        <v>231</v>
      </c>
      <c r="W178" s="12">
        <v>438</v>
      </c>
      <c r="X178" s="12">
        <v>507</v>
      </c>
      <c r="Y178" s="12">
        <v>380</v>
      </c>
      <c r="Z178" s="12">
        <v>404</v>
      </c>
      <c r="AA178" s="12">
        <v>438</v>
      </c>
      <c r="AB178" s="12">
        <v>466</v>
      </c>
      <c r="AC178" s="12">
        <v>485</v>
      </c>
      <c r="AD178" s="12">
        <v>491</v>
      </c>
      <c r="AE178" s="12">
        <v>496</v>
      </c>
      <c r="AF178" s="12">
        <v>510</v>
      </c>
      <c r="AG178" s="12">
        <v>517</v>
      </c>
      <c r="AH178" s="12">
        <v>528</v>
      </c>
      <c r="AI178" s="12">
        <v>531</v>
      </c>
      <c r="AJ178" s="12">
        <v>534</v>
      </c>
      <c r="AK178" s="12">
        <v>542</v>
      </c>
      <c r="AL178" s="12">
        <v>546</v>
      </c>
      <c r="AM178" s="12">
        <v>550</v>
      </c>
      <c r="AN178" s="12">
        <v>550</v>
      </c>
    </row>
    <row r="179" spans="1:40" s="8" customFormat="1" ht="331.5" customHeight="1" x14ac:dyDescent="0.4">
      <c r="A179" s="48" t="s">
        <v>128</v>
      </c>
      <c r="B179" s="9" t="s">
        <v>101</v>
      </c>
      <c r="C179" s="6">
        <f>C180+C181</f>
        <v>4631557527.46</v>
      </c>
      <c r="D179" s="6">
        <f t="shared" ref="D179:T179" si="59">D180+D181</f>
        <v>515841726</v>
      </c>
      <c r="E179" s="6">
        <f t="shared" si="59"/>
        <v>339592603</v>
      </c>
      <c r="F179" s="6">
        <f t="shared" si="59"/>
        <v>346867830.44999999</v>
      </c>
      <c r="G179" s="6">
        <f t="shared" si="59"/>
        <v>240813022.41999999</v>
      </c>
      <c r="H179" s="6">
        <f t="shared" si="59"/>
        <v>258603107.16</v>
      </c>
      <c r="I179" s="6">
        <f t="shared" si="59"/>
        <v>183750468.94</v>
      </c>
      <c r="J179" s="6">
        <f t="shared" si="59"/>
        <v>249644433.59</v>
      </c>
      <c r="K179" s="6">
        <f t="shared" si="59"/>
        <v>249644433.59</v>
      </c>
      <c r="L179" s="6">
        <f t="shared" si="59"/>
        <v>249644433.59</v>
      </c>
      <c r="M179" s="6">
        <f t="shared" si="59"/>
        <v>249644433.59</v>
      </c>
      <c r="N179" s="6">
        <f t="shared" si="59"/>
        <v>249644433.59</v>
      </c>
      <c r="O179" s="6">
        <f t="shared" si="59"/>
        <v>249644433.59</v>
      </c>
      <c r="P179" s="6">
        <f t="shared" si="59"/>
        <v>249644433.59</v>
      </c>
      <c r="Q179" s="6">
        <f t="shared" si="59"/>
        <v>249644433.59</v>
      </c>
      <c r="R179" s="6">
        <f t="shared" si="59"/>
        <v>249644433.59</v>
      </c>
      <c r="S179" s="6">
        <f t="shared" si="59"/>
        <v>249644433.59</v>
      </c>
      <c r="T179" s="6">
        <f t="shared" si="59"/>
        <v>249644433.59</v>
      </c>
      <c r="U179" s="56" t="s">
        <v>232</v>
      </c>
      <c r="V179" s="9" t="s">
        <v>392</v>
      </c>
      <c r="W179" s="30">
        <v>100</v>
      </c>
      <c r="X179" s="30">
        <v>100</v>
      </c>
      <c r="Y179" s="30">
        <v>100</v>
      </c>
      <c r="Z179" s="30" t="s">
        <v>7</v>
      </c>
      <c r="AA179" s="30" t="s">
        <v>7</v>
      </c>
      <c r="AB179" s="30" t="s">
        <v>7</v>
      </c>
      <c r="AC179" s="30" t="s">
        <v>7</v>
      </c>
      <c r="AD179" s="30" t="s">
        <v>7</v>
      </c>
      <c r="AE179" s="30" t="s">
        <v>7</v>
      </c>
      <c r="AF179" s="30" t="s">
        <v>7</v>
      </c>
      <c r="AG179" s="30" t="s">
        <v>7</v>
      </c>
      <c r="AH179" s="30" t="s">
        <v>7</v>
      </c>
      <c r="AI179" s="30" t="s">
        <v>7</v>
      </c>
      <c r="AJ179" s="30" t="s">
        <v>7</v>
      </c>
      <c r="AK179" s="30" t="s">
        <v>7</v>
      </c>
      <c r="AL179" s="30" t="s">
        <v>7</v>
      </c>
      <c r="AM179" s="30" t="s">
        <v>7</v>
      </c>
      <c r="AN179" s="30">
        <v>100</v>
      </c>
    </row>
    <row r="180" spans="1:40" s="8" customFormat="1" ht="327" customHeight="1" x14ac:dyDescent="0.4">
      <c r="A180" s="138"/>
      <c r="B180" s="9" t="s">
        <v>119</v>
      </c>
      <c r="C180" s="6">
        <f>SUM(D180:T180)</f>
        <v>77429840.099999994</v>
      </c>
      <c r="D180" s="6">
        <v>47955559</v>
      </c>
      <c r="E180" s="6"/>
      <c r="F180" s="6">
        <v>29332455.100000001</v>
      </c>
      <c r="G180" s="6">
        <v>46681</v>
      </c>
      <c r="H180" s="6">
        <v>95145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56"/>
      <c r="V180" s="9" t="s">
        <v>233</v>
      </c>
      <c r="W180" s="30" t="s">
        <v>7</v>
      </c>
      <c r="X180" s="30" t="s">
        <v>7</v>
      </c>
      <c r="Y180" s="30" t="s">
        <v>7</v>
      </c>
      <c r="Z180" s="30">
        <v>100</v>
      </c>
      <c r="AA180" s="30">
        <v>100</v>
      </c>
      <c r="AB180" s="30">
        <v>100</v>
      </c>
      <c r="AC180" s="30">
        <v>100</v>
      </c>
      <c r="AD180" s="30">
        <v>100</v>
      </c>
      <c r="AE180" s="30">
        <v>100</v>
      </c>
      <c r="AF180" s="30">
        <v>100</v>
      </c>
      <c r="AG180" s="30">
        <v>100</v>
      </c>
      <c r="AH180" s="30">
        <v>100</v>
      </c>
      <c r="AI180" s="30">
        <v>100</v>
      </c>
      <c r="AJ180" s="30">
        <v>100</v>
      </c>
      <c r="AK180" s="30">
        <v>100</v>
      </c>
      <c r="AL180" s="30">
        <v>100</v>
      </c>
      <c r="AM180" s="30">
        <v>100</v>
      </c>
      <c r="AN180" s="30">
        <v>100</v>
      </c>
    </row>
    <row r="181" spans="1:40" s="8" customFormat="1" ht="120.75" customHeight="1" x14ac:dyDescent="0.4">
      <c r="A181" s="138"/>
      <c r="B181" s="9" t="s">
        <v>106</v>
      </c>
      <c r="C181" s="6">
        <f>SUM(D181:T181)</f>
        <v>4554127687.3599997</v>
      </c>
      <c r="D181" s="6">
        <v>467886167</v>
      </c>
      <c r="E181" s="6">
        <v>339592603</v>
      </c>
      <c r="F181" s="6">
        <v>317535375.35000002</v>
      </c>
      <c r="G181" s="6">
        <f>240134715.65+631625.77</f>
        <v>240766341.41999999</v>
      </c>
      <c r="H181" s="6">
        <f>239009082.27+19498879.89</f>
        <v>258507962.16</v>
      </c>
      <c r="I181" s="6">
        <v>183750468.94</v>
      </c>
      <c r="J181" s="6">
        <v>249644433.59</v>
      </c>
      <c r="K181" s="6">
        <v>249644433.59</v>
      </c>
      <c r="L181" s="6">
        <v>249644433.59</v>
      </c>
      <c r="M181" s="6">
        <v>249644433.59</v>
      </c>
      <c r="N181" s="6">
        <v>249644433.59</v>
      </c>
      <c r="O181" s="6">
        <v>249644433.59</v>
      </c>
      <c r="P181" s="6">
        <v>249644433.59</v>
      </c>
      <c r="Q181" s="6">
        <v>249644433.59</v>
      </c>
      <c r="R181" s="6">
        <v>249644433.59</v>
      </c>
      <c r="S181" s="6">
        <v>249644433.59</v>
      </c>
      <c r="T181" s="6">
        <v>249644433.59</v>
      </c>
      <c r="U181" s="56"/>
      <c r="V181" s="9" t="s">
        <v>234</v>
      </c>
      <c r="W181" s="10">
        <v>5</v>
      </c>
      <c r="X181" s="10">
        <v>3</v>
      </c>
      <c r="Y181" s="10">
        <v>11</v>
      </c>
      <c r="Z181" s="10">
        <v>3</v>
      </c>
      <c r="AA181" s="10">
        <v>6</v>
      </c>
      <c r="AB181" s="10">
        <v>4</v>
      </c>
      <c r="AC181" s="10">
        <v>1</v>
      </c>
      <c r="AD181" s="10" t="s">
        <v>7</v>
      </c>
      <c r="AE181" s="10" t="s">
        <v>7</v>
      </c>
      <c r="AF181" s="10" t="s">
        <v>7</v>
      </c>
      <c r="AG181" s="10" t="s">
        <v>7</v>
      </c>
      <c r="AH181" s="10" t="s">
        <v>7</v>
      </c>
      <c r="AI181" s="10" t="s">
        <v>7</v>
      </c>
      <c r="AJ181" s="10" t="s">
        <v>7</v>
      </c>
      <c r="AK181" s="10" t="s">
        <v>7</v>
      </c>
      <c r="AL181" s="10" t="s">
        <v>7</v>
      </c>
      <c r="AM181" s="10" t="s">
        <v>7</v>
      </c>
      <c r="AN181" s="10">
        <f>SUM(W181:AC181)</f>
        <v>33</v>
      </c>
    </row>
    <row r="182" spans="1:40" s="8" customFormat="1" ht="170.25" customHeight="1" x14ac:dyDescent="0.4">
      <c r="A182" s="139"/>
      <c r="B182" s="24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56"/>
      <c r="V182" s="9" t="s">
        <v>391</v>
      </c>
      <c r="W182" s="10">
        <v>15</v>
      </c>
      <c r="X182" s="10">
        <v>29</v>
      </c>
      <c r="Y182" s="10">
        <v>11</v>
      </c>
      <c r="Z182" s="10">
        <v>5</v>
      </c>
      <c r="AA182" s="10">
        <v>11</v>
      </c>
      <c r="AB182" s="10">
        <v>1</v>
      </c>
      <c r="AC182" s="10">
        <v>3</v>
      </c>
      <c r="AD182" s="10" t="s">
        <v>7</v>
      </c>
      <c r="AE182" s="10" t="s">
        <v>7</v>
      </c>
      <c r="AF182" s="10" t="s">
        <v>7</v>
      </c>
      <c r="AG182" s="10" t="s">
        <v>7</v>
      </c>
      <c r="AH182" s="10" t="s">
        <v>7</v>
      </c>
      <c r="AI182" s="10" t="s">
        <v>7</v>
      </c>
      <c r="AJ182" s="10" t="s">
        <v>7</v>
      </c>
      <c r="AK182" s="10" t="s">
        <v>7</v>
      </c>
      <c r="AL182" s="10" t="s">
        <v>7</v>
      </c>
      <c r="AM182" s="10" t="s">
        <v>7</v>
      </c>
      <c r="AN182" s="10">
        <f>SUM(W182:AC182)</f>
        <v>75</v>
      </c>
    </row>
    <row r="183" spans="1:40" s="8" customFormat="1" ht="68.400000000000006" x14ac:dyDescent="0.4">
      <c r="A183" s="48" t="s">
        <v>356</v>
      </c>
      <c r="B183" s="9" t="s">
        <v>101</v>
      </c>
      <c r="C183" s="6">
        <f>C184</f>
        <v>150488235.19</v>
      </c>
      <c r="D183" s="6">
        <f t="shared" ref="D183:T183" si="60">D184</f>
        <v>0</v>
      </c>
      <c r="E183" s="6">
        <f t="shared" si="60"/>
        <v>0</v>
      </c>
      <c r="F183" s="6">
        <f t="shared" si="60"/>
        <v>14906124.140000001</v>
      </c>
      <c r="G183" s="6">
        <f t="shared" si="60"/>
        <v>9962060.0500000007</v>
      </c>
      <c r="H183" s="6">
        <f t="shared" si="60"/>
        <v>9488249</v>
      </c>
      <c r="I183" s="6">
        <f t="shared" si="60"/>
        <v>9683207</v>
      </c>
      <c r="J183" s="6">
        <f t="shared" si="60"/>
        <v>9677145</v>
      </c>
      <c r="K183" s="6">
        <f t="shared" si="60"/>
        <v>9677145</v>
      </c>
      <c r="L183" s="6">
        <f t="shared" si="60"/>
        <v>9677145</v>
      </c>
      <c r="M183" s="6">
        <f t="shared" si="60"/>
        <v>9677145</v>
      </c>
      <c r="N183" s="6">
        <f t="shared" si="60"/>
        <v>9677145</v>
      </c>
      <c r="O183" s="6">
        <f t="shared" si="60"/>
        <v>9677145</v>
      </c>
      <c r="P183" s="6">
        <f t="shared" si="60"/>
        <v>9677145</v>
      </c>
      <c r="Q183" s="6">
        <f t="shared" si="60"/>
        <v>9677145</v>
      </c>
      <c r="R183" s="6">
        <f t="shared" si="60"/>
        <v>9677145</v>
      </c>
      <c r="S183" s="6">
        <f t="shared" si="60"/>
        <v>9677145</v>
      </c>
      <c r="T183" s="6">
        <f t="shared" si="60"/>
        <v>9677145</v>
      </c>
      <c r="U183" s="71" t="s">
        <v>235</v>
      </c>
      <c r="V183" s="48" t="s">
        <v>357</v>
      </c>
      <c r="W183" s="71" t="s">
        <v>7</v>
      </c>
      <c r="X183" s="71" t="s">
        <v>7</v>
      </c>
      <c r="Y183" s="58">
        <v>100</v>
      </c>
      <c r="Z183" s="58">
        <v>100</v>
      </c>
      <c r="AA183" s="58">
        <v>100</v>
      </c>
      <c r="AB183" s="58">
        <v>100</v>
      </c>
      <c r="AC183" s="58">
        <v>100</v>
      </c>
      <c r="AD183" s="58">
        <v>100</v>
      </c>
      <c r="AE183" s="58">
        <v>100</v>
      </c>
      <c r="AF183" s="58">
        <v>100</v>
      </c>
      <c r="AG183" s="58">
        <v>100</v>
      </c>
      <c r="AH183" s="58">
        <v>100</v>
      </c>
      <c r="AI183" s="58">
        <v>100</v>
      </c>
      <c r="AJ183" s="58">
        <v>100</v>
      </c>
      <c r="AK183" s="58">
        <v>100</v>
      </c>
      <c r="AL183" s="58">
        <v>100</v>
      </c>
      <c r="AM183" s="58">
        <v>100</v>
      </c>
      <c r="AN183" s="58">
        <v>100</v>
      </c>
    </row>
    <row r="184" spans="1:40" s="8" customFormat="1" ht="276" customHeight="1" x14ac:dyDescent="0.4">
      <c r="A184" s="70"/>
      <c r="B184" s="9" t="s">
        <v>106</v>
      </c>
      <c r="C184" s="6">
        <f>SUM(D184:T184)</f>
        <v>150488235.19</v>
      </c>
      <c r="D184" s="6"/>
      <c r="E184" s="6"/>
      <c r="F184" s="6">
        <v>14906124.140000001</v>
      </c>
      <c r="G184" s="6">
        <f>9641898+320162.05</f>
        <v>9962060.0500000007</v>
      </c>
      <c r="H184" s="6">
        <v>9488249</v>
      </c>
      <c r="I184" s="6">
        <v>9683207</v>
      </c>
      <c r="J184" s="6">
        <v>9677145</v>
      </c>
      <c r="K184" s="6">
        <v>9677145</v>
      </c>
      <c r="L184" s="6">
        <v>9677145</v>
      </c>
      <c r="M184" s="6">
        <v>9677145</v>
      </c>
      <c r="N184" s="6">
        <v>9677145</v>
      </c>
      <c r="O184" s="6">
        <v>9677145</v>
      </c>
      <c r="P184" s="6">
        <v>9677145</v>
      </c>
      <c r="Q184" s="6">
        <v>9677145</v>
      </c>
      <c r="R184" s="6">
        <v>9677145</v>
      </c>
      <c r="S184" s="6">
        <v>9677145</v>
      </c>
      <c r="T184" s="6">
        <v>9677145</v>
      </c>
      <c r="U184" s="72"/>
      <c r="V184" s="70"/>
      <c r="W184" s="72"/>
      <c r="X184" s="72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</row>
    <row r="185" spans="1:40" s="8" customFormat="1" ht="68.400000000000006" x14ac:dyDescent="0.4">
      <c r="A185" s="48" t="s">
        <v>129</v>
      </c>
      <c r="B185" s="9" t="s">
        <v>101</v>
      </c>
      <c r="C185" s="6">
        <f>C186</f>
        <v>299000</v>
      </c>
      <c r="D185" s="6">
        <f t="shared" ref="D185:T185" si="61">D186</f>
        <v>0</v>
      </c>
      <c r="E185" s="6">
        <f t="shared" si="61"/>
        <v>0</v>
      </c>
      <c r="F185" s="6">
        <f t="shared" si="61"/>
        <v>299000</v>
      </c>
      <c r="G185" s="6">
        <f t="shared" si="61"/>
        <v>0</v>
      </c>
      <c r="H185" s="6">
        <f t="shared" si="61"/>
        <v>0</v>
      </c>
      <c r="I185" s="6">
        <f t="shared" si="61"/>
        <v>0</v>
      </c>
      <c r="J185" s="6">
        <f t="shared" si="61"/>
        <v>0</v>
      </c>
      <c r="K185" s="6">
        <f t="shared" si="61"/>
        <v>0</v>
      </c>
      <c r="L185" s="6">
        <f t="shared" si="61"/>
        <v>0</v>
      </c>
      <c r="M185" s="6">
        <f t="shared" si="61"/>
        <v>0</v>
      </c>
      <c r="N185" s="6">
        <f t="shared" si="61"/>
        <v>0</v>
      </c>
      <c r="O185" s="6">
        <f t="shared" si="61"/>
        <v>0</v>
      </c>
      <c r="P185" s="6">
        <f t="shared" si="61"/>
        <v>0</v>
      </c>
      <c r="Q185" s="6">
        <f t="shared" si="61"/>
        <v>0</v>
      </c>
      <c r="R185" s="6">
        <f t="shared" si="61"/>
        <v>0</v>
      </c>
      <c r="S185" s="6">
        <f t="shared" si="61"/>
        <v>0</v>
      </c>
      <c r="T185" s="6">
        <f t="shared" si="61"/>
        <v>0</v>
      </c>
      <c r="U185" s="71" t="s">
        <v>181</v>
      </c>
      <c r="V185" s="48" t="s">
        <v>319</v>
      </c>
      <c r="W185" s="71" t="s">
        <v>7</v>
      </c>
      <c r="X185" s="71" t="s">
        <v>7</v>
      </c>
      <c r="Y185" s="58">
        <v>1</v>
      </c>
      <c r="Z185" s="71" t="s">
        <v>7</v>
      </c>
      <c r="AA185" s="71" t="s">
        <v>7</v>
      </c>
      <c r="AB185" s="71" t="s">
        <v>7</v>
      </c>
      <c r="AC185" s="71" t="s">
        <v>7</v>
      </c>
      <c r="AD185" s="71" t="s">
        <v>7</v>
      </c>
      <c r="AE185" s="71" t="s">
        <v>7</v>
      </c>
      <c r="AF185" s="71" t="s">
        <v>7</v>
      </c>
      <c r="AG185" s="71" t="s">
        <v>7</v>
      </c>
      <c r="AH185" s="71" t="s">
        <v>7</v>
      </c>
      <c r="AI185" s="71" t="s">
        <v>7</v>
      </c>
      <c r="AJ185" s="71" t="s">
        <v>7</v>
      </c>
      <c r="AK185" s="71" t="s">
        <v>7</v>
      </c>
      <c r="AL185" s="71" t="s">
        <v>7</v>
      </c>
      <c r="AM185" s="71" t="s">
        <v>7</v>
      </c>
      <c r="AN185" s="58">
        <v>1</v>
      </c>
    </row>
    <row r="186" spans="1:40" s="8" customFormat="1" ht="182.4" x14ac:dyDescent="0.4">
      <c r="A186" s="97"/>
      <c r="B186" s="40" t="s">
        <v>103</v>
      </c>
      <c r="C186" s="6">
        <f>SUM(D186:T186)</f>
        <v>299000</v>
      </c>
      <c r="D186" s="6"/>
      <c r="E186" s="6"/>
      <c r="F186" s="6">
        <v>299000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72"/>
      <c r="V186" s="70"/>
      <c r="W186" s="72"/>
      <c r="X186" s="72"/>
      <c r="Y186" s="55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55"/>
    </row>
    <row r="187" spans="1:40" s="8" customFormat="1" ht="115.5" customHeight="1" x14ac:dyDescent="0.4">
      <c r="A187" s="48" t="s">
        <v>130</v>
      </c>
      <c r="B187" s="9" t="s">
        <v>101</v>
      </c>
      <c r="C187" s="6">
        <f>C188+C189</f>
        <v>21159597.010000002</v>
      </c>
      <c r="D187" s="6">
        <f t="shared" ref="D187:T187" si="62">D188+D189</f>
        <v>0</v>
      </c>
      <c r="E187" s="6">
        <f t="shared" si="62"/>
        <v>0</v>
      </c>
      <c r="F187" s="6">
        <f t="shared" si="62"/>
        <v>21159597.010000002</v>
      </c>
      <c r="G187" s="6">
        <f t="shared" si="62"/>
        <v>0</v>
      </c>
      <c r="H187" s="6">
        <f t="shared" si="62"/>
        <v>0</v>
      </c>
      <c r="I187" s="6">
        <f t="shared" si="62"/>
        <v>0</v>
      </c>
      <c r="J187" s="6">
        <f t="shared" si="62"/>
        <v>0</v>
      </c>
      <c r="K187" s="6">
        <f t="shared" si="62"/>
        <v>0</v>
      </c>
      <c r="L187" s="6">
        <f t="shared" si="62"/>
        <v>0</v>
      </c>
      <c r="M187" s="6">
        <f t="shared" si="62"/>
        <v>0</v>
      </c>
      <c r="N187" s="6">
        <f t="shared" si="62"/>
        <v>0</v>
      </c>
      <c r="O187" s="6">
        <f t="shared" si="62"/>
        <v>0</v>
      </c>
      <c r="P187" s="6">
        <f t="shared" si="62"/>
        <v>0</v>
      </c>
      <c r="Q187" s="6">
        <f t="shared" si="62"/>
        <v>0</v>
      </c>
      <c r="R187" s="6">
        <f t="shared" si="62"/>
        <v>0</v>
      </c>
      <c r="S187" s="6">
        <f t="shared" si="62"/>
        <v>0</v>
      </c>
      <c r="T187" s="6">
        <f t="shared" si="62"/>
        <v>0</v>
      </c>
      <c r="U187" s="71" t="s">
        <v>181</v>
      </c>
      <c r="V187" s="48" t="s">
        <v>343</v>
      </c>
      <c r="W187" s="68" t="s">
        <v>7</v>
      </c>
      <c r="X187" s="68" t="s">
        <v>7</v>
      </c>
      <c r="Y187" s="68">
        <v>1</v>
      </c>
      <c r="Z187" s="68" t="s">
        <v>7</v>
      </c>
      <c r="AA187" s="68" t="s">
        <v>7</v>
      </c>
      <c r="AB187" s="68" t="s">
        <v>7</v>
      </c>
      <c r="AC187" s="68" t="s">
        <v>7</v>
      </c>
      <c r="AD187" s="68" t="s">
        <v>7</v>
      </c>
      <c r="AE187" s="68" t="s">
        <v>7</v>
      </c>
      <c r="AF187" s="68" t="s">
        <v>7</v>
      </c>
      <c r="AG187" s="68" t="s">
        <v>7</v>
      </c>
      <c r="AH187" s="68" t="s">
        <v>7</v>
      </c>
      <c r="AI187" s="68" t="s">
        <v>7</v>
      </c>
      <c r="AJ187" s="68" t="s">
        <v>7</v>
      </c>
      <c r="AK187" s="68" t="s">
        <v>7</v>
      </c>
      <c r="AL187" s="68" t="s">
        <v>7</v>
      </c>
      <c r="AM187" s="68" t="s">
        <v>7</v>
      </c>
      <c r="AN187" s="68">
        <v>1</v>
      </c>
    </row>
    <row r="188" spans="1:40" s="8" customFormat="1" ht="298.5" customHeight="1" x14ac:dyDescent="0.4">
      <c r="A188" s="96"/>
      <c r="B188" s="40" t="s">
        <v>103</v>
      </c>
      <c r="C188" s="6">
        <f>SUM(D188:T188)</f>
        <v>19043597.010000002</v>
      </c>
      <c r="D188" s="6"/>
      <c r="E188" s="6"/>
      <c r="F188" s="6">
        <v>19043597.010000002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91"/>
      <c r="V188" s="92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s="8" customFormat="1" ht="409.5" customHeight="1" x14ac:dyDescent="0.4">
      <c r="A189" s="97"/>
      <c r="B189" s="9" t="s">
        <v>106</v>
      </c>
      <c r="C189" s="6">
        <f>SUM(D189:T189)</f>
        <v>2116000</v>
      </c>
      <c r="D189" s="6"/>
      <c r="E189" s="6"/>
      <c r="F189" s="6">
        <v>2116000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95"/>
      <c r="V189" s="50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</row>
    <row r="190" spans="1:40" s="8" customFormat="1" ht="68.400000000000006" x14ac:dyDescent="0.4">
      <c r="A190" s="112" t="s">
        <v>393</v>
      </c>
      <c r="B190" s="9" t="s">
        <v>101</v>
      </c>
      <c r="C190" s="6">
        <f>C191</f>
        <v>712848</v>
      </c>
      <c r="D190" s="6">
        <f t="shared" ref="D190:T190" si="63">D191</f>
        <v>0</v>
      </c>
      <c r="E190" s="6">
        <f t="shared" si="63"/>
        <v>0</v>
      </c>
      <c r="F190" s="6">
        <f t="shared" si="63"/>
        <v>0</v>
      </c>
      <c r="G190" s="6">
        <f t="shared" si="63"/>
        <v>0</v>
      </c>
      <c r="H190" s="6">
        <f t="shared" si="63"/>
        <v>0</v>
      </c>
      <c r="I190" s="6">
        <f t="shared" si="63"/>
        <v>288577</v>
      </c>
      <c r="J190" s="6">
        <f t="shared" si="63"/>
        <v>424271</v>
      </c>
      <c r="K190" s="6">
        <f t="shared" si="63"/>
        <v>0</v>
      </c>
      <c r="L190" s="6">
        <f t="shared" si="63"/>
        <v>0</v>
      </c>
      <c r="M190" s="6">
        <f t="shared" si="63"/>
        <v>0</v>
      </c>
      <c r="N190" s="6">
        <f t="shared" si="63"/>
        <v>0</v>
      </c>
      <c r="O190" s="6">
        <f t="shared" si="63"/>
        <v>0</v>
      </c>
      <c r="P190" s="6">
        <f t="shared" si="63"/>
        <v>0</v>
      </c>
      <c r="Q190" s="6">
        <f t="shared" si="63"/>
        <v>0</v>
      </c>
      <c r="R190" s="6">
        <f t="shared" si="63"/>
        <v>0</v>
      </c>
      <c r="S190" s="6">
        <f t="shared" si="63"/>
        <v>0</v>
      </c>
      <c r="T190" s="6">
        <f t="shared" si="63"/>
        <v>0</v>
      </c>
      <c r="U190" s="71" t="s">
        <v>181</v>
      </c>
      <c r="V190" s="48" t="s">
        <v>236</v>
      </c>
      <c r="W190" s="71" t="s">
        <v>7</v>
      </c>
      <c r="X190" s="71" t="s">
        <v>7</v>
      </c>
      <c r="Y190" s="71" t="s">
        <v>7</v>
      </c>
      <c r="Z190" s="71" t="s">
        <v>7</v>
      </c>
      <c r="AA190" s="71" t="s">
        <v>7</v>
      </c>
      <c r="AB190" s="58">
        <v>1</v>
      </c>
      <c r="AC190" s="58">
        <v>1</v>
      </c>
      <c r="AD190" s="71" t="s">
        <v>7</v>
      </c>
      <c r="AE190" s="71" t="s">
        <v>7</v>
      </c>
      <c r="AF190" s="71" t="s">
        <v>7</v>
      </c>
      <c r="AG190" s="71" t="s">
        <v>7</v>
      </c>
      <c r="AH190" s="71" t="s">
        <v>7</v>
      </c>
      <c r="AI190" s="71" t="s">
        <v>7</v>
      </c>
      <c r="AJ190" s="71" t="s">
        <v>7</v>
      </c>
      <c r="AK190" s="71" t="s">
        <v>7</v>
      </c>
      <c r="AL190" s="71" t="s">
        <v>7</v>
      </c>
      <c r="AM190" s="71" t="s">
        <v>7</v>
      </c>
      <c r="AN190" s="58">
        <v>2</v>
      </c>
    </row>
    <row r="191" spans="1:40" s="8" customFormat="1" ht="260.25" customHeight="1" x14ac:dyDescent="0.4">
      <c r="A191" s="97"/>
      <c r="B191" s="9" t="s">
        <v>106</v>
      </c>
      <c r="C191" s="6">
        <f>SUM(D191:T191)</f>
        <v>712848</v>
      </c>
      <c r="D191" s="6"/>
      <c r="E191" s="6"/>
      <c r="F191" s="6"/>
      <c r="G191" s="6"/>
      <c r="H191" s="6"/>
      <c r="I191" s="6">
        <v>288577</v>
      </c>
      <c r="J191" s="6">
        <v>424271</v>
      </c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72"/>
      <c r="V191" s="77"/>
      <c r="W191" s="86"/>
      <c r="X191" s="86"/>
      <c r="Y191" s="86"/>
      <c r="Z191" s="86"/>
      <c r="AA191" s="86"/>
      <c r="AB191" s="73"/>
      <c r="AC191" s="73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73"/>
    </row>
    <row r="192" spans="1:40" s="8" customFormat="1" ht="30.75" customHeight="1" x14ac:dyDescent="0.4">
      <c r="A192" s="57" t="s">
        <v>12</v>
      </c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</row>
    <row r="193" spans="1:40" s="8" customFormat="1" ht="68.400000000000006" x14ac:dyDescent="0.4">
      <c r="A193" s="48" t="s">
        <v>131</v>
      </c>
      <c r="B193" s="9" t="s">
        <v>101</v>
      </c>
      <c r="C193" s="6">
        <f>C194+C195+C196</f>
        <v>2286076856.5</v>
      </c>
      <c r="D193" s="6">
        <f t="shared" ref="D193:T193" si="64">D194+D195+D196</f>
        <v>1476870407</v>
      </c>
      <c r="E193" s="6">
        <f t="shared" si="64"/>
        <v>785495620</v>
      </c>
      <c r="F193" s="6">
        <f t="shared" si="64"/>
        <v>0</v>
      </c>
      <c r="G193" s="6">
        <f t="shared" si="64"/>
        <v>0</v>
      </c>
      <c r="H193" s="6">
        <f t="shared" si="64"/>
        <v>0</v>
      </c>
      <c r="I193" s="6">
        <f t="shared" si="64"/>
        <v>0</v>
      </c>
      <c r="J193" s="6">
        <f t="shared" si="64"/>
        <v>23710829.5</v>
      </c>
      <c r="K193" s="6">
        <f t="shared" si="64"/>
        <v>0</v>
      </c>
      <c r="L193" s="6">
        <f t="shared" si="64"/>
        <v>0</v>
      </c>
      <c r="M193" s="6">
        <f t="shared" si="64"/>
        <v>0</v>
      </c>
      <c r="N193" s="6">
        <f t="shared" si="64"/>
        <v>0</v>
      </c>
      <c r="O193" s="6">
        <f t="shared" si="64"/>
        <v>0</v>
      </c>
      <c r="P193" s="6">
        <f t="shared" si="64"/>
        <v>0</v>
      </c>
      <c r="Q193" s="6">
        <f t="shared" si="64"/>
        <v>0</v>
      </c>
      <c r="R193" s="6">
        <f t="shared" si="64"/>
        <v>0</v>
      </c>
      <c r="S193" s="6">
        <f t="shared" si="64"/>
        <v>0</v>
      </c>
      <c r="T193" s="6">
        <f t="shared" si="64"/>
        <v>0</v>
      </c>
      <c r="U193" s="71" t="s">
        <v>188</v>
      </c>
      <c r="V193" s="48" t="s">
        <v>320</v>
      </c>
      <c r="W193" s="58">
        <v>2</v>
      </c>
      <c r="X193" s="71" t="s">
        <v>7</v>
      </c>
      <c r="Y193" s="71" t="s">
        <v>7</v>
      </c>
      <c r="Z193" s="71" t="s">
        <v>7</v>
      </c>
      <c r="AA193" s="71" t="s">
        <v>7</v>
      </c>
      <c r="AB193" s="71" t="s">
        <v>7</v>
      </c>
      <c r="AC193" s="71" t="s">
        <v>7</v>
      </c>
      <c r="AD193" s="71" t="s">
        <v>7</v>
      </c>
      <c r="AE193" s="71" t="s">
        <v>7</v>
      </c>
      <c r="AF193" s="71" t="s">
        <v>7</v>
      </c>
      <c r="AG193" s="71" t="s">
        <v>7</v>
      </c>
      <c r="AH193" s="71" t="s">
        <v>7</v>
      </c>
      <c r="AI193" s="71" t="s">
        <v>7</v>
      </c>
      <c r="AJ193" s="71" t="s">
        <v>7</v>
      </c>
      <c r="AK193" s="71" t="s">
        <v>7</v>
      </c>
      <c r="AL193" s="71" t="s">
        <v>7</v>
      </c>
      <c r="AM193" s="71" t="s">
        <v>7</v>
      </c>
      <c r="AN193" s="58">
        <v>2</v>
      </c>
    </row>
    <row r="194" spans="1:40" s="8" customFormat="1" ht="182.4" x14ac:dyDescent="0.4">
      <c r="A194" s="76"/>
      <c r="B194" s="9" t="s">
        <v>119</v>
      </c>
      <c r="C194" s="6">
        <f>SUM(D194:T194)</f>
        <v>1462101700</v>
      </c>
      <c r="D194" s="6">
        <f>D198+D201</f>
        <v>1462101700</v>
      </c>
      <c r="E194" s="6">
        <f t="shared" ref="E194:T194" si="65">E198+E201</f>
        <v>0</v>
      </c>
      <c r="F194" s="6">
        <f t="shared" si="65"/>
        <v>0</v>
      </c>
      <c r="G194" s="6">
        <f t="shared" si="65"/>
        <v>0</v>
      </c>
      <c r="H194" s="6">
        <f t="shared" si="65"/>
        <v>0</v>
      </c>
      <c r="I194" s="6">
        <f t="shared" si="65"/>
        <v>0</v>
      </c>
      <c r="J194" s="6">
        <f t="shared" si="65"/>
        <v>0</v>
      </c>
      <c r="K194" s="6">
        <f t="shared" si="65"/>
        <v>0</v>
      </c>
      <c r="L194" s="6">
        <f t="shared" si="65"/>
        <v>0</v>
      </c>
      <c r="M194" s="6">
        <f t="shared" si="65"/>
        <v>0</v>
      </c>
      <c r="N194" s="6">
        <f t="shared" si="65"/>
        <v>0</v>
      </c>
      <c r="O194" s="6">
        <f t="shared" si="65"/>
        <v>0</v>
      </c>
      <c r="P194" s="6">
        <f t="shared" si="65"/>
        <v>0</v>
      </c>
      <c r="Q194" s="6">
        <f t="shared" si="65"/>
        <v>0</v>
      </c>
      <c r="R194" s="6">
        <f t="shared" si="65"/>
        <v>0</v>
      </c>
      <c r="S194" s="6">
        <f t="shared" si="65"/>
        <v>0</v>
      </c>
      <c r="T194" s="6">
        <f t="shared" si="65"/>
        <v>0</v>
      </c>
      <c r="U194" s="91"/>
      <c r="V194" s="85"/>
      <c r="W194" s="73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73"/>
    </row>
    <row r="195" spans="1:40" s="8" customFormat="1" ht="91.2" x14ac:dyDescent="0.4">
      <c r="A195" s="76"/>
      <c r="B195" s="9" t="s">
        <v>106</v>
      </c>
      <c r="C195" s="6">
        <f>SUM(D195:T195)</f>
        <v>38479536.5</v>
      </c>
      <c r="D195" s="6">
        <f>D199+D202+D206</f>
        <v>14768707</v>
      </c>
      <c r="E195" s="6">
        <f t="shared" ref="E195:T195" si="66">E199+E202+E206</f>
        <v>0</v>
      </c>
      <c r="F195" s="6">
        <f t="shared" si="66"/>
        <v>0</v>
      </c>
      <c r="G195" s="6">
        <f t="shared" si="66"/>
        <v>0</v>
      </c>
      <c r="H195" s="6">
        <f t="shared" si="66"/>
        <v>0</v>
      </c>
      <c r="I195" s="6">
        <f t="shared" si="66"/>
        <v>0</v>
      </c>
      <c r="J195" s="6">
        <f t="shared" si="66"/>
        <v>23710829.5</v>
      </c>
      <c r="K195" s="6">
        <f t="shared" si="66"/>
        <v>0</v>
      </c>
      <c r="L195" s="6">
        <f t="shared" si="66"/>
        <v>0</v>
      </c>
      <c r="M195" s="6">
        <f t="shared" si="66"/>
        <v>0</v>
      </c>
      <c r="N195" s="6">
        <f t="shared" si="66"/>
        <v>0</v>
      </c>
      <c r="O195" s="6">
        <f t="shared" si="66"/>
        <v>0</v>
      </c>
      <c r="P195" s="6">
        <f t="shared" si="66"/>
        <v>0</v>
      </c>
      <c r="Q195" s="6">
        <f t="shared" si="66"/>
        <v>0</v>
      </c>
      <c r="R195" s="6">
        <f t="shared" si="66"/>
        <v>0</v>
      </c>
      <c r="S195" s="6">
        <f t="shared" si="66"/>
        <v>0</v>
      </c>
      <c r="T195" s="6">
        <f t="shared" si="66"/>
        <v>0</v>
      </c>
      <c r="U195" s="91"/>
      <c r="V195" s="48" t="s">
        <v>51</v>
      </c>
      <c r="W195" s="71" t="s">
        <v>7</v>
      </c>
      <c r="X195" s="71" t="s">
        <v>7</v>
      </c>
      <c r="Y195" s="71" t="s">
        <v>7</v>
      </c>
      <c r="Z195" s="71" t="s">
        <v>7</v>
      </c>
      <c r="AA195" s="71" t="s">
        <v>7</v>
      </c>
      <c r="AB195" s="71" t="s">
        <v>7</v>
      </c>
      <c r="AC195" s="71" t="s">
        <v>18</v>
      </c>
      <c r="AD195" s="71" t="s">
        <v>7</v>
      </c>
      <c r="AE195" s="71" t="s">
        <v>7</v>
      </c>
      <c r="AF195" s="71" t="s">
        <v>7</v>
      </c>
      <c r="AG195" s="71" t="s">
        <v>7</v>
      </c>
      <c r="AH195" s="71" t="s">
        <v>7</v>
      </c>
      <c r="AI195" s="71" t="s">
        <v>7</v>
      </c>
      <c r="AJ195" s="71" t="s">
        <v>7</v>
      </c>
      <c r="AK195" s="71" t="s">
        <v>7</v>
      </c>
      <c r="AL195" s="71" t="s">
        <v>7</v>
      </c>
      <c r="AM195" s="71" t="s">
        <v>7</v>
      </c>
      <c r="AN195" s="58" t="s">
        <v>18</v>
      </c>
    </row>
    <row r="196" spans="1:40" s="8" customFormat="1" ht="205.2" x14ac:dyDescent="0.4">
      <c r="A196" s="62"/>
      <c r="B196" s="9" t="s">
        <v>394</v>
      </c>
      <c r="C196" s="6">
        <f>SUM(D196:T196)</f>
        <v>785495620</v>
      </c>
      <c r="D196" s="6">
        <f>D204</f>
        <v>0</v>
      </c>
      <c r="E196" s="6">
        <f t="shared" ref="E196:T196" si="67">E204</f>
        <v>785495620</v>
      </c>
      <c r="F196" s="6">
        <f t="shared" si="67"/>
        <v>0</v>
      </c>
      <c r="G196" s="6">
        <f t="shared" si="67"/>
        <v>0</v>
      </c>
      <c r="H196" s="6">
        <f t="shared" si="67"/>
        <v>0</v>
      </c>
      <c r="I196" s="6">
        <f t="shared" si="67"/>
        <v>0</v>
      </c>
      <c r="J196" s="6">
        <f t="shared" si="67"/>
        <v>0</v>
      </c>
      <c r="K196" s="6">
        <f t="shared" si="67"/>
        <v>0</v>
      </c>
      <c r="L196" s="6">
        <f t="shared" si="67"/>
        <v>0</v>
      </c>
      <c r="M196" s="6">
        <f t="shared" si="67"/>
        <v>0</v>
      </c>
      <c r="N196" s="6">
        <f t="shared" si="67"/>
        <v>0</v>
      </c>
      <c r="O196" s="6">
        <f t="shared" si="67"/>
        <v>0</v>
      </c>
      <c r="P196" s="6">
        <f t="shared" si="67"/>
        <v>0</v>
      </c>
      <c r="Q196" s="6">
        <f t="shared" si="67"/>
        <v>0</v>
      </c>
      <c r="R196" s="6">
        <f t="shared" si="67"/>
        <v>0</v>
      </c>
      <c r="S196" s="6">
        <f t="shared" si="67"/>
        <v>0</v>
      </c>
      <c r="T196" s="6">
        <f t="shared" si="67"/>
        <v>0</v>
      </c>
      <c r="U196" s="9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73"/>
    </row>
    <row r="197" spans="1:40" s="8" customFormat="1" ht="68.400000000000006" x14ac:dyDescent="0.4">
      <c r="A197" s="57" t="s">
        <v>132</v>
      </c>
      <c r="B197" s="9" t="s">
        <v>101</v>
      </c>
      <c r="C197" s="6">
        <f>C198+C199</f>
        <v>669486500</v>
      </c>
      <c r="D197" s="6">
        <f t="shared" ref="D197:T197" si="68">D198+D199</f>
        <v>669486500</v>
      </c>
      <c r="E197" s="6">
        <f t="shared" si="68"/>
        <v>0</v>
      </c>
      <c r="F197" s="6">
        <f t="shared" si="68"/>
        <v>0</v>
      </c>
      <c r="G197" s="6">
        <f t="shared" si="68"/>
        <v>0</v>
      </c>
      <c r="H197" s="6">
        <f t="shared" si="68"/>
        <v>0</v>
      </c>
      <c r="I197" s="6">
        <f t="shared" si="68"/>
        <v>0</v>
      </c>
      <c r="J197" s="6">
        <f t="shared" si="68"/>
        <v>0</v>
      </c>
      <c r="K197" s="6">
        <f t="shared" si="68"/>
        <v>0</v>
      </c>
      <c r="L197" s="6">
        <f t="shared" si="68"/>
        <v>0</v>
      </c>
      <c r="M197" s="6">
        <f t="shared" si="68"/>
        <v>0</v>
      </c>
      <c r="N197" s="6">
        <f t="shared" si="68"/>
        <v>0</v>
      </c>
      <c r="O197" s="6">
        <f t="shared" si="68"/>
        <v>0</v>
      </c>
      <c r="P197" s="6">
        <f t="shared" si="68"/>
        <v>0</v>
      </c>
      <c r="Q197" s="6">
        <f t="shared" si="68"/>
        <v>0</v>
      </c>
      <c r="R197" s="6">
        <f t="shared" si="68"/>
        <v>0</v>
      </c>
      <c r="S197" s="6">
        <f t="shared" si="68"/>
        <v>0</v>
      </c>
      <c r="T197" s="6">
        <f t="shared" si="68"/>
        <v>0</v>
      </c>
      <c r="U197" s="71" t="s">
        <v>188</v>
      </c>
      <c r="V197" s="57" t="s">
        <v>321</v>
      </c>
      <c r="W197" s="60">
        <v>1</v>
      </c>
      <c r="X197" s="60" t="s">
        <v>7</v>
      </c>
      <c r="Y197" s="60" t="s">
        <v>7</v>
      </c>
      <c r="Z197" s="60" t="s">
        <v>7</v>
      </c>
      <c r="AA197" s="60" t="s">
        <v>7</v>
      </c>
      <c r="AB197" s="60" t="s">
        <v>7</v>
      </c>
      <c r="AC197" s="60" t="s">
        <v>7</v>
      </c>
      <c r="AD197" s="60" t="s">
        <v>7</v>
      </c>
      <c r="AE197" s="60" t="s">
        <v>7</v>
      </c>
      <c r="AF197" s="60" t="s">
        <v>7</v>
      </c>
      <c r="AG197" s="60" t="s">
        <v>7</v>
      </c>
      <c r="AH197" s="60" t="s">
        <v>7</v>
      </c>
      <c r="AI197" s="60" t="s">
        <v>7</v>
      </c>
      <c r="AJ197" s="60" t="s">
        <v>7</v>
      </c>
      <c r="AK197" s="60" t="s">
        <v>7</v>
      </c>
      <c r="AL197" s="60" t="s">
        <v>7</v>
      </c>
      <c r="AM197" s="60" t="s">
        <v>7</v>
      </c>
      <c r="AN197" s="60">
        <v>1</v>
      </c>
    </row>
    <row r="198" spans="1:40" s="8" customFormat="1" ht="182.4" x14ac:dyDescent="0.4">
      <c r="A198" s="57"/>
      <c r="B198" s="9" t="s">
        <v>119</v>
      </c>
      <c r="C198" s="6">
        <f>SUM(D198:T198)</f>
        <v>662791600</v>
      </c>
      <c r="D198" s="6">
        <v>662791600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91"/>
      <c r="V198" s="57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</row>
    <row r="199" spans="1:40" s="8" customFormat="1" ht="91.2" x14ac:dyDescent="0.4">
      <c r="A199" s="57"/>
      <c r="B199" s="9" t="s">
        <v>106</v>
      </c>
      <c r="C199" s="6">
        <f>SUM(D199:T199)</f>
        <v>6694900</v>
      </c>
      <c r="D199" s="6">
        <v>6694900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72"/>
      <c r="V199" s="57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</row>
    <row r="200" spans="1:40" s="8" customFormat="1" ht="68.400000000000006" x14ac:dyDescent="0.4">
      <c r="A200" s="57" t="s">
        <v>333</v>
      </c>
      <c r="B200" s="9" t="s">
        <v>101</v>
      </c>
      <c r="C200" s="6">
        <f>C201+C202</f>
        <v>807383907</v>
      </c>
      <c r="D200" s="6">
        <f t="shared" ref="D200:T200" si="69">D201+D202</f>
        <v>807383907</v>
      </c>
      <c r="E200" s="6">
        <f t="shared" si="69"/>
        <v>0</v>
      </c>
      <c r="F200" s="6">
        <f t="shared" si="69"/>
        <v>0</v>
      </c>
      <c r="G200" s="6">
        <f t="shared" si="69"/>
        <v>0</v>
      </c>
      <c r="H200" s="6">
        <f t="shared" si="69"/>
        <v>0</v>
      </c>
      <c r="I200" s="6">
        <f t="shared" si="69"/>
        <v>0</v>
      </c>
      <c r="J200" s="6">
        <f t="shared" si="69"/>
        <v>0</v>
      </c>
      <c r="K200" s="6">
        <f t="shared" si="69"/>
        <v>0</v>
      </c>
      <c r="L200" s="6">
        <f t="shared" si="69"/>
        <v>0</v>
      </c>
      <c r="M200" s="6">
        <f t="shared" si="69"/>
        <v>0</v>
      </c>
      <c r="N200" s="6">
        <f t="shared" si="69"/>
        <v>0</v>
      </c>
      <c r="O200" s="6">
        <f t="shared" si="69"/>
        <v>0</v>
      </c>
      <c r="P200" s="6">
        <f t="shared" si="69"/>
        <v>0</v>
      </c>
      <c r="Q200" s="6">
        <f t="shared" si="69"/>
        <v>0</v>
      </c>
      <c r="R200" s="6">
        <f t="shared" si="69"/>
        <v>0</v>
      </c>
      <c r="S200" s="6">
        <f t="shared" si="69"/>
        <v>0</v>
      </c>
      <c r="T200" s="6">
        <f t="shared" si="69"/>
        <v>0</v>
      </c>
      <c r="U200" s="71" t="s">
        <v>188</v>
      </c>
      <c r="V200" s="57" t="s">
        <v>344</v>
      </c>
      <c r="W200" s="60">
        <v>1</v>
      </c>
      <c r="X200" s="56" t="s">
        <v>7</v>
      </c>
      <c r="Y200" s="56" t="s">
        <v>7</v>
      </c>
      <c r="Z200" s="56" t="s">
        <v>7</v>
      </c>
      <c r="AA200" s="56" t="s">
        <v>7</v>
      </c>
      <c r="AB200" s="56" t="s">
        <v>7</v>
      </c>
      <c r="AC200" s="56" t="s">
        <v>7</v>
      </c>
      <c r="AD200" s="56" t="s">
        <v>7</v>
      </c>
      <c r="AE200" s="56" t="s">
        <v>7</v>
      </c>
      <c r="AF200" s="56" t="s">
        <v>7</v>
      </c>
      <c r="AG200" s="56" t="s">
        <v>7</v>
      </c>
      <c r="AH200" s="56" t="s">
        <v>7</v>
      </c>
      <c r="AI200" s="56" t="s">
        <v>7</v>
      </c>
      <c r="AJ200" s="56" t="s">
        <v>7</v>
      </c>
      <c r="AK200" s="56" t="s">
        <v>7</v>
      </c>
      <c r="AL200" s="56" t="s">
        <v>7</v>
      </c>
      <c r="AM200" s="56" t="s">
        <v>7</v>
      </c>
      <c r="AN200" s="60">
        <v>1</v>
      </c>
    </row>
    <row r="201" spans="1:40" s="8" customFormat="1" ht="182.4" x14ac:dyDescent="0.4">
      <c r="A201" s="57"/>
      <c r="B201" s="9" t="s">
        <v>119</v>
      </c>
      <c r="C201" s="6">
        <f>SUM(D201:T201)</f>
        <v>799310100</v>
      </c>
      <c r="D201" s="6">
        <v>799310100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91"/>
      <c r="V201" s="57"/>
      <c r="W201" s="60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60"/>
    </row>
    <row r="202" spans="1:40" s="8" customFormat="1" ht="91.2" x14ac:dyDescent="0.4">
      <c r="A202" s="57"/>
      <c r="B202" s="9" t="s">
        <v>106</v>
      </c>
      <c r="C202" s="6">
        <f>SUM(D202:T202)</f>
        <v>8073807</v>
      </c>
      <c r="D202" s="6">
        <v>8073807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72"/>
      <c r="V202" s="57"/>
      <c r="W202" s="60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60"/>
    </row>
    <row r="203" spans="1:40" s="8" customFormat="1" ht="68.400000000000006" x14ac:dyDescent="0.4">
      <c r="A203" s="57" t="s">
        <v>134</v>
      </c>
      <c r="B203" s="9" t="s">
        <v>101</v>
      </c>
      <c r="C203" s="6">
        <f>C204</f>
        <v>785495620</v>
      </c>
      <c r="D203" s="6">
        <f t="shared" ref="D203:T203" si="70">D204</f>
        <v>0</v>
      </c>
      <c r="E203" s="6">
        <f t="shared" si="70"/>
        <v>785495620</v>
      </c>
      <c r="F203" s="6">
        <f t="shared" si="70"/>
        <v>0</v>
      </c>
      <c r="G203" s="6">
        <f t="shared" si="70"/>
        <v>0</v>
      </c>
      <c r="H203" s="6">
        <f t="shared" si="70"/>
        <v>0</v>
      </c>
      <c r="I203" s="6">
        <f t="shared" si="70"/>
        <v>0</v>
      </c>
      <c r="J203" s="6">
        <f t="shared" si="70"/>
        <v>0</v>
      </c>
      <c r="K203" s="6">
        <f t="shared" si="70"/>
        <v>0</v>
      </c>
      <c r="L203" s="6">
        <f t="shared" si="70"/>
        <v>0</v>
      </c>
      <c r="M203" s="6">
        <f t="shared" si="70"/>
        <v>0</v>
      </c>
      <c r="N203" s="6">
        <f t="shared" si="70"/>
        <v>0</v>
      </c>
      <c r="O203" s="6">
        <f t="shared" si="70"/>
        <v>0</v>
      </c>
      <c r="P203" s="6">
        <f t="shared" si="70"/>
        <v>0</v>
      </c>
      <c r="Q203" s="6">
        <f t="shared" si="70"/>
        <v>0</v>
      </c>
      <c r="R203" s="6">
        <f t="shared" si="70"/>
        <v>0</v>
      </c>
      <c r="S203" s="6">
        <f t="shared" si="70"/>
        <v>0</v>
      </c>
      <c r="T203" s="6">
        <f t="shared" si="70"/>
        <v>0</v>
      </c>
      <c r="U203" s="71" t="s">
        <v>188</v>
      </c>
      <c r="V203" s="57" t="s">
        <v>237</v>
      </c>
      <c r="W203" s="56" t="s">
        <v>7</v>
      </c>
      <c r="X203" s="60">
        <v>1</v>
      </c>
      <c r="Y203" s="56" t="s">
        <v>7</v>
      </c>
      <c r="Z203" s="56" t="s">
        <v>7</v>
      </c>
      <c r="AA203" s="56" t="s">
        <v>7</v>
      </c>
      <c r="AB203" s="56" t="s">
        <v>7</v>
      </c>
      <c r="AC203" s="56" t="s">
        <v>7</v>
      </c>
      <c r="AD203" s="56" t="s">
        <v>7</v>
      </c>
      <c r="AE203" s="56" t="s">
        <v>7</v>
      </c>
      <c r="AF203" s="56" t="s">
        <v>7</v>
      </c>
      <c r="AG203" s="56" t="s">
        <v>7</v>
      </c>
      <c r="AH203" s="56" t="s">
        <v>7</v>
      </c>
      <c r="AI203" s="56" t="s">
        <v>7</v>
      </c>
      <c r="AJ203" s="56" t="s">
        <v>7</v>
      </c>
      <c r="AK203" s="56" t="s">
        <v>7</v>
      </c>
      <c r="AL203" s="56" t="s">
        <v>7</v>
      </c>
      <c r="AM203" s="56" t="s">
        <v>7</v>
      </c>
      <c r="AN203" s="60">
        <v>1</v>
      </c>
    </row>
    <row r="204" spans="1:40" s="8" customFormat="1" ht="205.2" x14ac:dyDescent="0.4">
      <c r="A204" s="57"/>
      <c r="B204" s="9" t="s">
        <v>167</v>
      </c>
      <c r="C204" s="6">
        <f>SUM(D204:T204)</f>
        <v>785495620</v>
      </c>
      <c r="D204" s="6"/>
      <c r="E204" s="6">
        <v>785495620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72"/>
      <c r="V204" s="57"/>
      <c r="W204" s="56"/>
      <c r="X204" s="60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60"/>
    </row>
    <row r="205" spans="1:40" s="8" customFormat="1" ht="68.400000000000006" x14ac:dyDescent="0.4">
      <c r="A205" s="57" t="s">
        <v>133</v>
      </c>
      <c r="B205" s="9" t="s">
        <v>101</v>
      </c>
      <c r="C205" s="6">
        <f>C206</f>
        <v>23710829.5</v>
      </c>
      <c r="D205" s="6">
        <f t="shared" ref="D205:T205" si="71">D206</f>
        <v>0</v>
      </c>
      <c r="E205" s="6">
        <f t="shared" si="71"/>
        <v>0</v>
      </c>
      <c r="F205" s="6">
        <f t="shared" si="71"/>
        <v>0</v>
      </c>
      <c r="G205" s="6">
        <f t="shared" si="71"/>
        <v>0</v>
      </c>
      <c r="H205" s="6">
        <f t="shared" si="71"/>
        <v>0</v>
      </c>
      <c r="I205" s="6">
        <f t="shared" si="71"/>
        <v>0</v>
      </c>
      <c r="J205" s="6">
        <f t="shared" si="71"/>
        <v>23710829.5</v>
      </c>
      <c r="K205" s="6">
        <f t="shared" si="71"/>
        <v>0</v>
      </c>
      <c r="L205" s="6">
        <f t="shared" si="71"/>
        <v>0</v>
      </c>
      <c r="M205" s="6">
        <f t="shared" si="71"/>
        <v>0</v>
      </c>
      <c r="N205" s="6">
        <f t="shared" si="71"/>
        <v>0</v>
      </c>
      <c r="O205" s="6">
        <f t="shared" si="71"/>
        <v>0</v>
      </c>
      <c r="P205" s="6">
        <f t="shared" si="71"/>
        <v>0</v>
      </c>
      <c r="Q205" s="6">
        <f t="shared" si="71"/>
        <v>0</v>
      </c>
      <c r="R205" s="6">
        <f t="shared" si="71"/>
        <v>0</v>
      </c>
      <c r="S205" s="6">
        <f t="shared" si="71"/>
        <v>0</v>
      </c>
      <c r="T205" s="6">
        <f t="shared" si="71"/>
        <v>0</v>
      </c>
      <c r="U205" s="71" t="s">
        <v>188</v>
      </c>
      <c r="V205" s="57" t="s">
        <v>238</v>
      </c>
      <c r="W205" s="56" t="s">
        <v>7</v>
      </c>
      <c r="X205" s="56" t="s">
        <v>7</v>
      </c>
      <c r="Y205" s="56" t="s">
        <v>7</v>
      </c>
      <c r="Z205" s="56" t="s">
        <v>7</v>
      </c>
      <c r="AA205" s="56" t="s">
        <v>7</v>
      </c>
      <c r="AB205" s="56" t="s">
        <v>7</v>
      </c>
      <c r="AC205" s="56" t="s">
        <v>18</v>
      </c>
      <c r="AD205" s="56" t="s">
        <v>7</v>
      </c>
      <c r="AE205" s="56" t="s">
        <v>7</v>
      </c>
      <c r="AF205" s="56" t="s">
        <v>7</v>
      </c>
      <c r="AG205" s="56" t="s">
        <v>7</v>
      </c>
      <c r="AH205" s="56" t="s">
        <v>7</v>
      </c>
      <c r="AI205" s="56" t="s">
        <v>7</v>
      </c>
      <c r="AJ205" s="56" t="s">
        <v>7</v>
      </c>
      <c r="AK205" s="56" t="s">
        <v>7</v>
      </c>
      <c r="AL205" s="56" t="s">
        <v>7</v>
      </c>
      <c r="AM205" s="56" t="s">
        <v>7</v>
      </c>
      <c r="AN205" s="56" t="s">
        <v>18</v>
      </c>
    </row>
    <row r="206" spans="1:40" s="8" customFormat="1" ht="123.75" customHeight="1" x14ac:dyDescent="0.4">
      <c r="A206" s="57"/>
      <c r="B206" s="9" t="s">
        <v>106</v>
      </c>
      <c r="C206" s="6">
        <f>SUM(D206:T206)</f>
        <v>23710829.5</v>
      </c>
      <c r="D206" s="6"/>
      <c r="E206" s="6"/>
      <c r="F206" s="6"/>
      <c r="G206" s="6"/>
      <c r="H206" s="6"/>
      <c r="I206" s="6"/>
      <c r="J206" s="6">
        <f>28589250.55-4878421.05</f>
        <v>23710829.5</v>
      </c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72"/>
      <c r="V206" s="57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</row>
    <row r="207" spans="1:40" s="8" customFormat="1" ht="68.400000000000006" x14ac:dyDescent="0.4">
      <c r="A207" s="48" t="s">
        <v>358</v>
      </c>
      <c r="B207" s="9" t="s">
        <v>101</v>
      </c>
      <c r="C207" s="6">
        <f>C209+C210+C208</f>
        <v>2165771286.3699999</v>
      </c>
      <c r="D207" s="6">
        <f t="shared" ref="D207:T207" si="72">D209+D210+D208</f>
        <v>0</v>
      </c>
      <c r="E207" s="6">
        <f t="shared" si="72"/>
        <v>267126193</v>
      </c>
      <c r="F207" s="6">
        <f t="shared" si="72"/>
        <v>100755877.56</v>
      </c>
      <c r="G207" s="6">
        <f t="shared" si="72"/>
        <v>38036070.869999997</v>
      </c>
      <c r="H207" s="6">
        <f t="shared" si="72"/>
        <v>15608912</v>
      </c>
      <c r="I207" s="6">
        <f t="shared" si="72"/>
        <v>981232601</v>
      </c>
      <c r="J207" s="6">
        <f t="shared" si="72"/>
        <v>763011631.94000006</v>
      </c>
      <c r="K207" s="6">
        <f t="shared" si="72"/>
        <v>0</v>
      </c>
      <c r="L207" s="6">
        <f t="shared" si="72"/>
        <v>0</v>
      </c>
      <c r="M207" s="6">
        <f t="shared" si="72"/>
        <v>0</v>
      </c>
      <c r="N207" s="6">
        <f t="shared" si="72"/>
        <v>0</v>
      </c>
      <c r="O207" s="6">
        <f t="shared" si="72"/>
        <v>0</v>
      </c>
      <c r="P207" s="6">
        <f t="shared" si="72"/>
        <v>0</v>
      </c>
      <c r="Q207" s="6">
        <f t="shared" si="72"/>
        <v>0</v>
      </c>
      <c r="R207" s="6">
        <f t="shared" si="72"/>
        <v>0</v>
      </c>
      <c r="S207" s="6">
        <f t="shared" si="72"/>
        <v>0</v>
      </c>
      <c r="T207" s="6">
        <f t="shared" si="72"/>
        <v>0</v>
      </c>
      <c r="U207" s="71" t="s">
        <v>188</v>
      </c>
      <c r="V207" s="48" t="s">
        <v>62</v>
      </c>
      <c r="W207" s="71" t="s">
        <v>7</v>
      </c>
      <c r="X207" s="68">
        <v>1</v>
      </c>
      <c r="Y207" s="68">
        <v>1</v>
      </c>
      <c r="Z207" s="68" t="s">
        <v>178</v>
      </c>
      <c r="AA207" s="68" t="s">
        <v>178</v>
      </c>
      <c r="AB207" s="68" t="s">
        <v>178</v>
      </c>
      <c r="AC207" s="68">
        <v>1</v>
      </c>
      <c r="AD207" s="68" t="s">
        <v>178</v>
      </c>
      <c r="AE207" s="68" t="s">
        <v>178</v>
      </c>
      <c r="AF207" s="68" t="s">
        <v>178</v>
      </c>
      <c r="AG207" s="68" t="s">
        <v>178</v>
      </c>
      <c r="AH207" s="68" t="s">
        <v>178</v>
      </c>
      <c r="AI207" s="68" t="s">
        <v>178</v>
      </c>
      <c r="AJ207" s="68" t="s">
        <v>178</v>
      </c>
      <c r="AK207" s="68" t="s">
        <v>178</v>
      </c>
      <c r="AL207" s="68" t="s">
        <v>178</v>
      </c>
      <c r="AM207" s="68" t="s">
        <v>178</v>
      </c>
      <c r="AN207" s="68">
        <v>3</v>
      </c>
    </row>
    <row r="208" spans="1:40" s="8" customFormat="1" ht="182.4" x14ac:dyDescent="0.4">
      <c r="A208" s="78"/>
      <c r="B208" s="9" t="s">
        <v>166</v>
      </c>
      <c r="C208" s="6">
        <f>SUM(D208:T208)</f>
        <v>723365700</v>
      </c>
      <c r="D208" s="6">
        <f>D212</f>
        <v>0</v>
      </c>
      <c r="E208" s="6">
        <f t="shared" ref="E208:T208" si="73">E212</f>
        <v>0</v>
      </c>
      <c r="F208" s="6">
        <f t="shared" si="73"/>
        <v>0</v>
      </c>
      <c r="G208" s="6">
        <f t="shared" si="73"/>
        <v>0</v>
      </c>
      <c r="H208" s="6">
        <f t="shared" si="73"/>
        <v>0</v>
      </c>
      <c r="I208" s="6">
        <f t="shared" si="73"/>
        <v>270775400</v>
      </c>
      <c r="J208" s="6">
        <f t="shared" si="73"/>
        <v>452590300</v>
      </c>
      <c r="K208" s="6">
        <f t="shared" si="73"/>
        <v>0</v>
      </c>
      <c r="L208" s="6">
        <f t="shared" si="73"/>
        <v>0</v>
      </c>
      <c r="M208" s="6">
        <f t="shared" si="73"/>
        <v>0</v>
      </c>
      <c r="N208" s="6">
        <f t="shared" si="73"/>
        <v>0</v>
      </c>
      <c r="O208" s="6">
        <f t="shared" si="73"/>
        <v>0</v>
      </c>
      <c r="P208" s="6">
        <f t="shared" si="73"/>
        <v>0</v>
      </c>
      <c r="Q208" s="6">
        <f t="shared" si="73"/>
        <v>0</v>
      </c>
      <c r="R208" s="6">
        <f t="shared" si="73"/>
        <v>0</v>
      </c>
      <c r="S208" s="6">
        <f t="shared" si="73"/>
        <v>0</v>
      </c>
      <c r="T208" s="6">
        <f t="shared" si="73"/>
        <v>0</v>
      </c>
      <c r="U208" s="93"/>
      <c r="V208" s="78"/>
      <c r="W208" s="93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s="8" customFormat="1" ht="182.4" x14ac:dyDescent="0.4">
      <c r="A209" s="92"/>
      <c r="B209" s="9" t="s">
        <v>119</v>
      </c>
      <c r="C209" s="6">
        <f>SUM(D209:T209)</f>
        <v>846289100</v>
      </c>
      <c r="D209" s="6">
        <f>D213+D220</f>
        <v>0</v>
      </c>
      <c r="E209" s="6">
        <f t="shared" ref="E209:T209" si="74">E213+E220</f>
        <v>0</v>
      </c>
      <c r="F209" s="6">
        <f t="shared" si="74"/>
        <v>0</v>
      </c>
      <c r="G209" s="6">
        <f t="shared" si="74"/>
        <v>28096400</v>
      </c>
      <c r="H209" s="6">
        <f t="shared" si="74"/>
        <v>14048000</v>
      </c>
      <c r="I209" s="6">
        <f t="shared" si="74"/>
        <v>620457200</v>
      </c>
      <c r="J209" s="6">
        <f t="shared" si="74"/>
        <v>183687500</v>
      </c>
      <c r="K209" s="6">
        <f t="shared" si="74"/>
        <v>0</v>
      </c>
      <c r="L209" s="6">
        <f t="shared" si="74"/>
        <v>0</v>
      </c>
      <c r="M209" s="6">
        <f t="shared" si="74"/>
        <v>0</v>
      </c>
      <c r="N209" s="6">
        <f t="shared" si="74"/>
        <v>0</v>
      </c>
      <c r="O209" s="6">
        <f t="shared" si="74"/>
        <v>0</v>
      </c>
      <c r="P209" s="6">
        <f t="shared" si="74"/>
        <v>0</v>
      </c>
      <c r="Q209" s="6">
        <f t="shared" si="74"/>
        <v>0</v>
      </c>
      <c r="R209" s="6">
        <f t="shared" si="74"/>
        <v>0</v>
      </c>
      <c r="S209" s="6">
        <f t="shared" si="74"/>
        <v>0</v>
      </c>
      <c r="T209" s="6">
        <f t="shared" si="74"/>
        <v>0</v>
      </c>
      <c r="U209" s="93"/>
      <c r="V209" s="92"/>
      <c r="W209" s="129"/>
      <c r="X209" s="82"/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2"/>
    </row>
    <row r="210" spans="1:40" s="8" customFormat="1" ht="91.2" x14ac:dyDescent="0.4">
      <c r="A210" s="70"/>
      <c r="B210" s="9" t="s">
        <v>106</v>
      </c>
      <c r="C210" s="6">
        <f>SUM(D210:T210)</f>
        <v>596116486.37</v>
      </c>
      <c r="D210" s="6">
        <f>D214+D221+D226+D228+D230</f>
        <v>0</v>
      </c>
      <c r="E210" s="6">
        <f t="shared" ref="E210:T210" si="75">E214+E221+E226+E228+E230</f>
        <v>267126193</v>
      </c>
      <c r="F210" s="6">
        <f t="shared" si="75"/>
        <v>100755877.56</v>
      </c>
      <c r="G210" s="6">
        <f t="shared" si="75"/>
        <v>9939670.8699999992</v>
      </c>
      <c r="H210" s="6">
        <f t="shared" si="75"/>
        <v>1560912</v>
      </c>
      <c r="I210" s="6">
        <f t="shared" si="75"/>
        <v>90000001</v>
      </c>
      <c r="J210" s="6">
        <f t="shared" si="75"/>
        <v>126733831.94</v>
      </c>
      <c r="K210" s="6">
        <f t="shared" si="75"/>
        <v>0</v>
      </c>
      <c r="L210" s="6">
        <f t="shared" si="75"/>
        <v>0</v>
      </c>
      <c r="M210" s="6">
        <f t="shared" si="75"/>
        <v>0</v>
      </c>
      <c r="N210" s="6">
        <f t="shared" si="75"/>
        <v>0</v>
      </c>
      <c r="O210" s="6">
        <f t="shared" si="75"/>
        <v>0</v>
      </c>
      <c r="P210" s="6">
        <f t="shared" si="75"/>
        <v>0</v>
      </c>
      <c r="Q210" s="6">
        <f t="shared" si="75"/>
        <v>0</v>
      </c>
      <c r="R210" s="6">
        <f t="shared" si="75"/>
        <v>0</v>
      </c>
      <c r="S210" s="6">
        <f t="shared" si="75"/>
        <v>0</v>
      </c>
      <c r="T210" s="6">
        <f t="shared" si="75"/>
        <v>0</v>
      </c>
      <c r="U210" s="86"/>
      <c r="V210" s="50"/>
      <c r="W210" s="130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</row>
    <row r="211" spans="1:40" s="8" customFormat="1" ht="73.5" customHeight="1" x14ac:dyDescent="0.4">
      <c r="A211" s="48" t="s">
        <v>331</v>
      </c>
      <c r="B211" s="9" t="s">
        <v>101</v>
      </c>
      <c r="C211" s="6">
        <f>C213+C214+C212</f>
        <v>1149596346.3699999</v>
      </c>
      <c r="D211" s="6">
        <f t="shared" ref="D211:T211" si="76">D213+D214+D212</f>
        <v>0</v>
      </c>
      <c r="E211" s="6">
        <f t="shared" si="76"/>
        <v>0</v>
      </c>
      <c r="F211" s="6">
        <f t="shared" si="76"/>
        <v>101813.43</v>
      </c>
      <c r="G211" s="6">
        <f t="shared" si="76"/>
        <v>21071000</v>
      </c>
      <c r="H211" s="6">
        <f t="shared" si="76"/>
        <v>10497800</v>
      </c>
      <c r="I211" s="6">
        <f t="shared" si="76"/>
        <v>520121489</v>
      </c>
      <c r="J211" s="6">
        <f t="shared" si="76"/>
        <v>597804243.94000006</v>
      </c>
      <c r="K211" s="6">
        <f t="shared" si="76"/>
        <v>0</v>
      </c>
      <c r="L211" s="6">
        <f t="shared" si="76"/>
        <v>0</v>
      </c>
      <c r="M211" s="6">
        <f t="shared" si="76"/>
        <v>0</v>
      </c>
      <c r="N211" s="6">
        <f t="shared" si="76"/>
        <v>0</v>
      </c>
      <c r="O211" s="6">
        <f t="shared" si="76"/>
        <v>0</v>
      </c>
      <c r="P211" s="6">
        <f t="shared" si="76"/>
        <v>0</v>
      </c>
      <c r="Q211" s="6">
        <f t="shared" si="76"/>
        <v>0</v>
      </c>
      <c r="R211" s="6">
        <f t="shared" si="76"/>
        <v>0</v>
      </c>
      <c r="S211" s="6">
        <f t="shared" si="76"/>
        <v>0</v>
      </c>
      <c r="T211" s="6">
        <f t="shared" si="76"/>
        <v>0</v>
      </c>
      <c r="U211" s="71" t="s">
        <v>188</v>
      </c>
      <c r="V211" s="57" t="s">
        <v>239</v>
      </c>
      <c r="W211" s="56" t="s">
        <v>7</v>
      </c>
      <c r="X211" s="56" t="s">
        <v>7</v>
      </c>
      <c r="Y211" s="56" t="s">
        <v>7</v>
      </c>
      <c r="Z211" s="147">
        <v>42.2</v>
      </c>
      <c r="AA211" s="60">
        <v>100</v>
      </c>
      <c r="AB211" s="56" t="s">
        <v>7</v>
      </c>
      <c r="AC211" s="60" t="s">
        <v>7</v>
      </c>
      <c r="AD211" s="60" t="s">
        <v>7</v>
      </c>
      <c r="AE211" s="60" t="s">
        <v>7</v>
      </c>
      <c r="AF211" s="60" t="s">
        <v>7</v>
      </c>
      <c r="AG211" s="60" t="s">
        <v>7</v>
      </c>
      <c r="AH211" s="60" t="s">
        <v>7</v>
      </c>
      <c r="AI211" s="60" t="s">
        <v>7</v>
      </c>
      <c r="AJ211" s="60" t="s">
        <v>7</v>
      </c>
      <c r="AK211" s="60" t="s">
        <v>7</v>
      </c>
      <c r="AL211" s="60" t="s">
        <v>7</v>
      </c>
      <c r="AM211" s="60" t="s">
        <v>7</v>
      </c>
      <c r="AN211" s="60">
        <v>100</v>
      </c>
    </row>
    <row r="212" spans="1:40" s="8" customFormat="1" ht="182.4" x14ac:dyDescent="0.4">
      <c r="A212" s="78"/>
      <c r="B212" s="9" t="s">
        <v>166</v>
      </c>
      <c r="C212" s="6">
        <f>SUM(D212:T212)</f>
        <v>723365700</v>
      </c>
      <c r="D212" s="6"/>
      <c r="E212" s="6"/>
      <c r="F212" s="6"/>
      <c r="G212" s="6"/>
      <c r="H212" s="6"/>
      <c r="I212" s="6">
        <v>270775400</v>
      </c>
      <c r="J212" s="6">
        <v>452590300</v>
      </c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93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9"/>
      <c r="AJ212" s="79"/>
      <c r="AK212" s="79"/>
      <c r="AL212" s="79"/>
      <c r="AM212" s="79"/>
      <c r="AN212" s="79"/>
    </row>
    <row r="213" spans="1:40" s="8" customFormat="1" ht="182.4" x14ac:dyDescent="0.4">
      <c r="A213" s="78"/>
      <c r="B213" s="9" t="s">
        <v>119</v>
      </c>
      <c r="C213" s="6">
        <f>SUM(D213:T213)</f>
        <v>314586400</v>
      </c>
      <c r="D213" s="6"/>
      <c r="E213" s="6"/>
      <c r="F213" s="6"/>
      <c r="G213" s="6">
        <v>18896400</v>
      </c>
      <c r="H213" s="6">
        <v>9448000</v>
      </c>
      <c r="I213" s="6">
        <f>395000000-189542800</f>
        <v>205457200</v>
      </c>
      <c r="J213" s="6">
        <f>397598000-316813200</f>
        <v>80784800</v>
      </c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91"/>
      <c r="V213" s="9" t="s">
        <v>61</v>
      </c>
      <c r="W213" s="10" t="s">
        <v>7</v>
      </c>
      <c r="X213" s="10" t="s">
        <v>7</v>
      </c>
      <c r="Y213" s="10" t="s">
        <v>7</v>
      </c>
      <c r="Z213" s="10" t="s">
        <v>7</v>
      </c>
      <c r="AA213" s="10">
        <v>1</v>
      </c>
      <c r="AB213" s="6" t="s">
        <v>7</v>
      </c>
      <c r="AC213" s="10" t="s">
        <v>7</v>
      </c>
      <c r="AD213" s="10" t="s">
        <v>7</v>
      </c>
      <c r="AE213" s="10" t="s">
        <v>7</v>
      </c>
      <c r="AF213" s="10" t="s">
        <v>7</v>
      </c>
      <c r="AG213" s="10" t="s">
        <v>7</v>
      </c>
      <c r="AH213" s="10" t="s">
        <v>7</v>
      </c>
      <c r="AI213" s="10" t="s">
        <v>7</v>
      </c>
      <c r="AJ213" s="10" t="s">
        <v>7</v>
      </c>
      <c r="AK213" s="10" t="s">
        <v>7</v>
      </c>
      <c r="AL213" s="10" t="s">
        <v>7</v>
      </c>
      <c r="AM213" s="10" t="s">
        <v>7</v>
      </c>
      <c r="AN213" s="10">
        <v>1</v>
      </c>
    </row>
    <row r="214" spans="1:40" s="8" customFormat="1" ht="111" customHeight="1" x14ac:dyDescent="0.4">
      <c r="A214" s="92"/>
      <c r="B214" s="9" t="s">
        <v>106</v>
      </c>
      <c r="C214" s="6">
        <f>SUM(D214:T214)</f>
        <v>111644246.37</v>
      </c>
      <c r="D214" s="6"/>
      <c r="E214" s="6"/>
      <c r="F214" s="6">
        <v>101813.43</v>
      </c>
      <c r="G214" s="6">
        <f>2588900-414300</f>
        <v>2174600</v>
      </c>
      <c r="H214" s="6">
        <v>1049800</v>
      </c>
      <c r="I214" s="6">
        <v>43888889</v>
      </c>
      <c r="J214" s="6">
        <f>44177600+20251543.94</f>
        <v>64429143.939999998</v>
      </c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91"/>
      <c r="V214" s="9" t="s">
        <v>187</v>
      </c>
      <c r="W214" s="10" t="s">
        <v>7</v>
      </c>
      <c r="X214" s="10" t="s">
        <v>7</v>
      </c>
      <c r="Y214" s="10">
        <v>1</v>
      </c>
      <c r="Z214" s="10" t="s">
        <v>7</v>
      </c>
      <c r="AA214" s="10" t="s">
        <v>7</v>
      </c>
      <c r="AB214" s="6" t="s">
        <v>7</v>
      </c>
      <c r="AC214" s="10" t="s">
        <v>7</v>
      </c>
      <c r="AD214" s="10" t="s">
        <v>7</v>
      </c>
      <c r="AE214" s="10" t="s">
        <v>7</v>
      </c>
      <c r="AF214" s="10" t="s">
        <v>7</v>
      </c>
      <c r="AG214" s="10" t="s">
        <v>7</v>
      </c>
      <c r="AH214" s="10" t="s">
        <v>7</v>
      </c>
      <c r="AI214" s="10" t="s">
        <v>7</v>
      </c>
      <c r="AJ214" s="10" t="s">
        <v>7</v>
      </c>
      <c r="AK214" s="10" t="s">
        <v>7</v>
      </c>
      <c r="AL214" s="10" t="s">
        <v>7</v>
      </c>
      <c r="AM214" s="10" t="s">
        <v>7</v>
      </c>
      <c r="AN214" s="10">
        <v>1</v>
      </c>
    </row>
    <row r="215" spans="1:40" s="8" customFormat="1" ht="90" customHeight="1" x14ac:dyDescent="0.4">
      <c r="A215" s="49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94"/>
      <c r="V215" s="9" t="s">
        <v>240</v>
      </c>
      <c r="W215" s="10" t="s">
        <v>7</v>
      </c>
      <c r="X215" s="10" t="s">
        <v>7</v>
      </c>
      <c r="Y215" s="10">
        <v>1</v>
      </c>
      <c r="Z215" s="10" t="s">
        <v>7</v>
      </c>
      <c r="AA215" s="10" t="s">
        <v>7</v>
      </c>
      <c r="AB215" s="6" t="s">
        <v>7</v>
      </c>
      <c r="AC215" s="10" t="s">
        <v>7</v>
      </c>
      <c r="AD215" s="10" t="s">
        <v>7</v>
      </c>
      <c r="AE215" s="10" t="s">
        <v>7</v>
      </c>
      <c r="AF215" s="10" t="s">
        <v>7</v>
      </c>
      <c r="AG215" s="10" t="s">
        <v>7</v>
      </c>
      <c r="AH215" s="10" t="s">
        <v>7</v>
      </c>
      <c r="AI215" s="10" t="s">
        <v>7</v>
      </c>
      <c r="AJ215" s="10" t="s">
        <v>7</v>
      </c>
      <c r="AK215" s="10" t="s">
        <v>7</v>
      </c>
      <c r="AL215" s="10" t="s">
        <v>7</v>
      </c>
      <c r="AM215" s="10" t="s">
        <v>7</v>
      </c>
      <c r="AN215" s="10">
        <v>1</v>
      </c>
    </row>
    <row r="216" spans="1:40" s="8" customFormat="1" ht="123.75" customHeight="1" x14ac:dyDescent="0.4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94"/>
      <c r="V216" s="9" t="s">
        <v>241</v>
      </c>
      <c r="W216" s="10" t="s">
        <v>7</v>
      </c>
      <c r="X216" s="10" t="s">
        <v>7</v>
      </c>
      <c r="Y216" s="10" t="s">
        <v>7</v>
      </c>
      <c r="Z216" s="10">
        <v>1</v>
      </c>
      <c r="AA216" s="10" t="s">
        <v>7</v>
      </c>
      <c r="AB216" s="6" t="s">
        <v>7</v>
      </c>
      <c r="AC216" s="10" t="s">
        <v>7</v>
      </c>
      <c r="AD216" s="10" t="s">
        <v>7</v>
      </c>
      <c r="AE216" s="10" t="s">
        <v>7</v>
      </c>
      <c r="AF216" s="10" t="s">
        <v>7</v>
      </c>
      <c r="AG216" s="10" t="s">
        <v>7</v>
      </c>
      <c r="AH216" s="10" t="s">
        <v>7</v>
      </c>
      <c r="AI216" s="10" t="s">
        <v>7</v>
      </c>
      <c r="AJ216" s="10" t="s">
        <v>7</v>
      </c>
      <c r="AK216" s="10" t="s">
        <v>7</v>
      </c>
      <c r="AL216" s="10" t="s">
        <v>7</v>
      </c>
      <c r="AM216" s="10" t="s">
        <v>7</v>
      </c>
      <c r="AN216" s="10">
        <v>1</v>
      </c>
    </row>
    <row r="217" spans="1:40" s="8" customFormat="1" ht="45.6" x14ac:dyDescent="0.4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94"/>
      <c r="V217" s="9" t="s">
        <v>43</v>
      </c>
      <c r="W217" s="6" t="s">
        <v>7</v>
      </c>
      <c r="X217" s="6" t="s">
        <v>7</v>
      </c>
      <c r="Y217" s="6" t="s">
        <v>7</v>
      </c>
      <c r="Z217" s="6" t="s">
        <v>7</v>
      </c>
      <c r="AA217" s="6" t="s">
        <v>7</v>
      </c>
      <c r="AB217" s="11">
        <v>46.5</v>
      </c>
      <c r="AC217" s="10">
        <v>100</v>
      </c>
      <c r="AD217" s="10" t="s">
        <v>7</v>
      </c>
      <c r="AE217" s="10" t="s">
        <v>7</v>
      </c>
      <c r="AF217" s="10" t="s">
        <v>7</v>
      </c>
      <c r="AG217" s="10" t="s">
        <v>7</v>
      </c>
      <c r="AH217" s="10" t="s">
        <v>7</v>
      </c>
      <c r="AI217" s="10" t="s">
        <v>7</v>
      </c>
      <c r="AJ217" s="10" t="s">
        <v>7</v>
      </c>
      <c r="AK217" s="10" t="s">
        <v>7</v>
      </c>
      <c r="AL217" s="10" t="s">
        <v>7</v>
      </c>
      <c r="AM217" s="10" t="s">
        <v>7</v>
      </c>
      <c r="AN217" s="10">
        <v>100</v>
      </c>
    </row>
    <row r="218" spans="1:40" s="8" customFormat="1" ht="144.75" customHeight="1" x14ac:dyDescent="0.4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95"/>
      <c r="V218" s="9" t="s">
        <v>62</v>
      </c>
      <c r="W218" s="6" t="s">
        <v>7</v>
      </c>
      <c r="X218" s="6" t="s">
        <v>7</v>
      </c>
      <c r="Y218" s="6" t="s">
        <v>7</v>
      </c>
      <c r="Z218" s="6" t="s">
        <v>7</v>
      </c>
      <c r="AA218" s="6" t="s">
        <v>7</v>
      </c>
      <c r="AB218" s="6" t="s">
        <v>7</v>
      </c>
      <c r="AC218" s="10">
        <v>1</v>
      </c>
      <c r="AD218" s="10" t="s">
        <v>7</v>
      </c>
      <c r="AE218" s="10" t="s">
        <v>7</v>
      </c>
      <c r="AF218" s="10" t="s">
        <v>7</v>
      </c>
      <c r="AG218" s="10" t="s">
        <v>7</v>
      </c>
      <c r="AH218" s="10" t="s">
        <v>7</v>
      </c>
      <c r="AI218" s="10" t="s">
        <v>7</v>
      </c>
      <c r="AJ218" s="10" t="s">
        <v>7</v>
      </c>
      <c r="AK218" s="10" t="s">
        <v>7</v>
      </c>
      <c r="AL218" s="10" t="s">
        <v>7</v>
      </c>
      <c r="AM218" s="10" t="s">
        <v>7</v>
      </c>
      <c r="AN218" s="10">
        <v>1</v>
      </c>
    </row>
    <row r="219" spans="1:40" s="8" customFormat="1" ht="68.400000000000006" x14ac:dyDescent="0.4">
      <c r="A219" s="48" t="s">
        <v>332</v>
      </c>
      <c r="B219" s="9" t="s">
        <v>101</v>
      </c>
      <c r="C219" s="6">
        <f>C220+C221</f>
        <v>641776812</v>
      </c>
      <c r="D219" s="6">
        <f t="shared" ref="D219:T219" si="77">D220+D221</f>
        <v>0</v>
      </c>
      <c r="E219" s="6">
        <f t="shared" si="77"/>
        <v>0</v>
      </c>
      <c r="F219" s="6">
        <f t="shared" si="77"/>
        <v>50000</v>
      </c>
      <c r="G219" s="6">
        <f t="shared" si="77"/>
        <v>10297200</v>
      </c>
      <c r="H219" s="6">
        <f t="shared" si="77"/>
        <v>5111112</v>
      </c>
      <c r="I219" s="6">
        <f t="shared" si="77"/>
        <v>461111112</v>
      </c>
      <c r="J219" s="6">
        <f t="shared" si="77"/>
        <v>165207388</v>
      </c>
      <c r="K219" s="6">
        <f t="shared" si="77"/>
        <v>0</v>
      </c>
      <c r="L219" s="6">
        <f t="shared" si="77"/>
        <v>0</v>
      </c>
      <c r="M219" s="6">
        <f t="shared" si="77"/>
        <v>0</v>
      </c>
      <c r="N219" s="6">
        <f t="shared" si="77"/>
        <v>0</v>
      </c>
      <c r="O219" s="6">
        <f t="shared" si="77"/>
        <v>0</v>
      </c>
      <c r="P219" s="6">
        <f t="shared" si="77"/>
        <v>0</v>
      </c>
      <c r="Q219" s="6">
        <f t="shared" si="77"/>
        <v>0</v>
      </c>
      <c r="R219" s="6">
        <f t="shared" si="77"/>
        <v>0</v>
      </c>
      <c r="S219" s="6">
        <f t="shared" si="77"/>
        <v>0</v>
      </c>
      <c r="T219" s="6">
        <f t="shared" si="77"/>
        <v>0</v>
      </c>
      <c r="U219" s="71" t="s">
        <v>188</v>
      </c>
      <c r="V219" s="9" t="s">
        <v>239</v>
      </c>
      <c r="W219" s="6" t="s">
        <v>7</v>
      </c>
      <c r="X219" s="6" t="s">
        <v>7</v>
      </c>
      <c r="Y219" s="6" t="s">
        <v>7</v>
      </c>
      <c r="Z219" s="11">
        <v>45.9</v>
      </c>
      <c r="AA219" s="10">
        <v>100</v>
      </c>
      <c r="AB219" s="10" t="s">
        <v>7</v>
      </c>
      <c r="AC219" s="10" t="s">
        <v>7</v>
      </c>
      <c r="AD219" s="10" t="s">
        <v>7</v>
      </c>
      <c r="AE219" s="10" t="s">
        <v>7</v>
      </c>
      <c r="AF219" s="10" t="s">
        <v>7</v>
      </c>
      <c r="AG219" s="10" t="s">
        <v>7</v>
      </c>
      <c r="AH219" s="10" t="s">
        <v>7</v>
      </c>
      <c r="AI219" s="10" t="s">
        <v>7</v>
      </c>
      <c r="AJ219" s="10" t="s">
        <v>7</v>
      </c>
      <c r="AK219" s="10" t="s">
        <v>7</v>
      </c>
      <c r="AL219" s="10" t="s">
        <v>7</v>
      </c>
      <c r="AM219" s="10" t="s">
        <v>7</v>
      </c>
      <c r="AN219" s="10">
        <v>100</v>
      </c>
    </row>
    <row r="220" spans="1:40" s="8" customFormat="1" ht="182.4" x14ac:dyDescent="0.4">
      <c r="A220" s="78"/>
      <c r="B220" s="9" t="s">
        <v>119</v>
      </c>
      <c r="C220" s="6">
        <f>SUM(D220:T220)</f>
        <v>531702700</v>
      </c>
      <c r="D220" s="6"/>
      <c r="E220" s="6"/>
      <c r="F220" s="6"/>
      <c r="G220" s="6">
        <v>9200000</v>
      </c>
      <c r="H220" s="6">
        <v>4600000</v>
      </c>
      <c r="I220" s="6">
        <v>415000000</v>
      </c>
      <c r="J220" s="6">
        <f>419716000-316813300</f>
        <v>102902700</v>
      </c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93"/>
      <c r="V220" s="9" t="s">
        <v>61</v>
      </c>
      <c r="W220" s="6" t="s">
        <v>7</v>
      </c>
      <c r="X220" s="6" t="s">
        <v>7</v>
      </c>
      <c r="Y220" s="6" t="s">
        <v>7</v>
      </c>
      <c r="Z220" s="6" t="s">
        <v>7</v>
      </c>
      <c r="AA220" s="10">
        <v>1</v>
      </c>
      <c r="AB220" s="10" t="s">
        <v>7</v>
      </c>
      <c r="AC220" s="10" t="s">
        <v>7</v>
      </c>
      <c r="AD220" s="10" t="s">
        <v>7</v>
      </c>
      <c r="AE220" s="10" t="s">
        <v>7</v>
      </c>
      <c r="AF220" s="10" t="s">
        <v>7</v>
      </c>
      <c r="AG220" s="10" t="s">
        <v>7</v>
      </c>
      <c r="AH220" s="10" t="s">
        <v>7</v>
      </c>
      <c r="AI220" s="10" t="s">
        <v>7</v>
      </c>
      <c r="AJ220" s="10" t="s">
        <v>7</v>
      </c>
      <c r="AK220" s="10" t="s">
        <v>7</v>
      </c>
      <c r="AL220" s="10" t="s">
        <v>7</v>
      </c>
      <c r="AM220" s="10" t="s">
        <v>7</v>
      </c>
      <c r="AN220" s="10">
        <v>1</v>
      </c>
    </row>
    <row r="221" spans="1:40" s="8" customFormat="1" ht="91.2" x14ac:dyDescent="0.4">
      <c r="A221" s="78"/>
      <c r="B221" s="9" t="s">
        <v>106</v>
      </c>
      <c r="C221" s="6">
        <f>SUM(D221:T221)</f>
        <v>110074112</v>
      </c>
      <c r="D221" s="6"/>
      <c r="E221" s="6"/>
      <c r="F221" s="6">
        <v>50000</v>
      </c>
      <c r="G221" s="6">
        <f>2588900-1491700</f>
        <v>1097200</v>
      </c>
      <c r="H221" s="6">
        <v>511112</v>
      </c>
      <c r="I221" s="6">
        <v>46111112</v>
      </c>
      <c r="J221" s="6">
        <f>46635112+15669576</f>
        <v>62304688</v>
      </c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91"/>
      <c r="V221" s="9" t="s">
        <v>43</v>
      </c>
      <c r="W221" s="6" t="s">
        <v>7</v>
      </c>
      <c r="X221" s="6" t="s">
        <v>7</v>
      </c>
      <c r="Y221" s="6" t="s">
        <v>7</v>
      </c>
      <c r="Z221" s="6" t="s">
        <v>7</v>
      </c>
      <c r="AA221" s="6" t="s">
        <v>7</v>
      </c>
      <c r="AB221" s="11">
        <v>48.9</v>
      </c>
      <c r="AC221" s="11">
        <v>66.400000000000006</v>
      </c>
      <c r="AD221" s="10" t="s">
        <v>7</v>
      </c>
      <c r="AE221" s="10" t="s">
        <v>7</v>
      </c>
      <c r="AF221" s="10" t="s">
        <v>7</v>
      </c>
      <c r="AG221" s="10" t="s">
        <v>7</v>
      </c>
      <c r="AH221" s="10" t="s">
        <v>7</v>
      </c>
      <c r="AI221" s="10" t="s">
        <v>7</v>
      </c>
      <c r="AJ221" s="10" t="s">
        <v>7</v>
      </c>
      <c r="AK221" s="10" t="s">
        <v>7</v>
      </c>
      <c r="AL221" s="10" t="s">
        <v>7</v>
      </c>
      <c r="AM221" s="10" t="s">
        <v>7</v>
      </c>
      <c r="AN221" s="11">
        <v>66.400000000000006</v>
      </c>
    </row>
    <row r="222" spans="1:40" s="8" customFormat="1" ht="49.5" customHeight="1" x14ac:dyDescent="0.4">
      <c r="A222" s="49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94"/>
      <c r="V222" s="48" t="s">
        <v>241</v>
      </c>
      <c r="W222" s="58" t="s">
        <v>7</v>
      </c>
      <c r="X222" s="58" t="s">
        <v>7</v>
      </c>
      <c r="Y222" s="58" t="s">
        <v>7</v>
      </c>
      <c r="Z222" s="58">
        <v>1</v>
      </c>
      <c r="AA222" s="58" t="s">
        <v>7</v>
      </c>
      <c r="AB222" s="58" t="s">
        <v>7</v>
      </c>
      <c r="AC222" s="58" t="s">
        <v>7</v>
      </c>
      <c r="AD222" s="58" t="s">
        <v>7</v>
      </c>
      <c r="AE222" s="58" t="s">
        <v>7</v>
      </c>
      <c r="AF222" s="58" t="s">
        <v>7</v>
      </c>
      <c r="AG222" s="58" t="s">
        <v>7</v>
      </c>
      <c r="AH222" s="58" t="s">
        <v>7</v>
      </c>
      <c r="AI222" s="58" t="s">
        <v>7</v>
      </c>
      <c r="AJ222" s="58" t="s">
        <v>7</v>
      </c>
      <c r="AK222" s="58" t="s">
        <v>7</v>
      </c>
      <c r="AL222" s="58" t="s">
        <v>7</v>
      </c>
      <c r="AM222" s="58" t="s">
        <v>7</v>
      </c>
      <c r="AN222" s="58">
        <v>1</v>
      </c>
    </row>
    <row r="223" spans="1:40" s="8" customFormat="1" ht="111.75" customHeight="1" x14ac:dyDescent="0.4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94"/>
      <c r="V223" s="84"/>
      <c r="W223" s="84"/>
      <c r="X223" s="84"/>
      <c r="Y223" s="84"/>
      <c r="Z223" s="84"/>
      <c r="AA223" s="84"/>
      <c r="AB223" s="84"/>
      <c r="AC223" s="84"/>
      <c r="AD223" s="84"/>
      <c r="AE223" s="84"/>
      <c r="AF223" s="84"/>
      <c r="AG223" s="84"/>
      <c r="AH223" s="84"/>
      <c r="AI223" s="84"/>
      <c r="AJ223" s="84"/>
      <c r="AK223" s="84"/>
      <c r="AL223" s="84"/>
      <c r="AM223" s="84"/>
      <c r="AN223" s="84"/>
    </row>
    <row r="224" spans="1:40" s="8" customFormat="1" ht="81.75" customHeight="1" x14ac:dyDescent="0.4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95"/>
      <c r="V224" s="9" t="s">
        <v>240</v>
      </c>
      <c r="W224" s="10" t="s">
        <v>7</v>
      </c>
      <c r="X224" s="10" t="s">
        <v>7</v>
      </c>
      <c r="Y224" s="10">
        <v>1</v>
      </c>
      <c r="Z224" s="10" t="s">
        <v>7</v>
      </c>
      <c r="AA224" s="10" t="s">
        <v>7</v>
      </c>
      <c r="AB224" s="10" t="s">
        <v>7</v>
      </c>
      <c r="AC224" s="10" t="s">
        <v>7</v>
      </c>
      <c r="AD224" s="10" t="s">
        <v>7</v>
      </c>
      <c r="AE224" s="10" t="s">
        <v>7</v>
      </c>
      <c r="AF224" s="10" t="s">
        <v>7</v>
      </c>
      <c r="AG224" s="10" t="s">
        <v>7</v>
      </c>
      <c r="AH224" s="10" t="s">
        <v>7</v>
      </c>
      <c r="AI224" s="10" t="s">
        <v>7</v>
      </c>
      <c r="AJ224" s="10" t="s">
        <v>7</v>
      </c>
      <c r="AK224" s="10" t="s">
        <v>7</v>
      </c>
      <c r="AL224" s="10" t="s">
        <v>7</v>
      </c>
      <c r="AM224" s="10" t="s">
        <v>7</v>
      </c>
      <c r="AN224" s="10">
        <v>1</v>
      </c>
    </row>
    <row r="225" spans="1:40" s="8" customFormat="1" ht="126.75" customHeight="1" x14ac:dyDescent="0.4">
      <c r="A225" s="57" t="s">
        <v>135</v>
      </c>
      <c r="B225" s="9" t="s">
        <v>101</v>
      </c>
      <c r="C225" s="6">
        <f>C226</f>
        <v>291005000</v>
      </c>
      <c r="D225" s="6">
        <f t="shared" ref="D225:T225" si="78">D226</f>
        <v>0</v>
      </c>
      <c r="E225" s="6">
        <f t="shared" si="78"/>
        <v>190489065</v>
      </c>
      <c r="F225" s="6">
        <f t="shared" si="78"/>
        <v>100515935</v>
      </c>
      <c r="G225" s="6">
        <f t="shared" si="78"/>
        <v>0</v>
      </c>
      <c r="H225" s="6">
        <f t="shared" si="78"/>
        <v>0</v>
      </c>
      <c r="I225" s="6">
        <f t="shared" si="78"/>
        <v>0</v>
      </c>
      <c r="J225" s="6">
        <f t="shared" si="78"/>
        <v>0</v>
      </c>
      <c r="K225" s="6">
        <f t="shared" si="78"/>
        <v>0</v>
      </c>
      <c r="L225" s="6">
        <f t="shared" si="78"/>
        <v>0</v>
      </c>
      <c r="M225" s="6">
        <f t="shared" si="78"/>
        <v>0</v>
      </c>
      <c r="N225" s="6">
        <f t="shared" si="78"/>
        <v>0</v>
      </c>
      <c r="O225" s="6">
        <f t="shared" si="78"/>
        <v>0</v>
      </c>
      <c r="P225" s="6">
        <f t="shared" si="78"/>
        <v>0</v>
      </c>
      <c r="Q225" s="6">
        <f t="shared" si="78"/>
        <v>0</v>
      </c>
      <c r="R225" s="6">
        <f t="shared" si="78"/>
        <v>0</v>
      </c>
      <c r="S225" s="6">
        <f t="shared" si="78"/>
        <v>0</v>
      </c>
      <c r="T225" s="6">
        <f t="shared" si="78"/>
        <v>0</v>
      </c>
      <c r="U225" s="56" t="s">
        <v>188</v>
      </c>
      <c r="V225" s="9" t="s">
        <v>50</v>
      </c>
      <c r="W225" s="10" t="s">
        <v>7</v>
      </c>
      <c r="X225" s="10" t="s">
        <v>7</v>
      </c>
      <c r="Y225" s="10">
        <v>1</v>
      </c>
      <c r="Z225" s="10" t="s">
        <v>7</v>
      </c>
      <c r="AA225" s="10" t="s">
        <v>7</v>
      </c>
      <c r="AB225" s="10" t="s">
        <v>7</v>
      </c>
      <c r="AC225" s="10" t="s">
        <v>7</v>
      </c>
      <c r="AD225" s="10" t="s">
        <v>7</v>
      </c>
      <c r="AE225" s="10" t="s">
        <v>7</v>
      </c>
      <c r="AF225" s="10" t="s">
        <v>7</v>
      </c>
      <c r="AG225" s="10" t="s">
        <v>7</v>
      </c>
      <c r="AH225" s="10" t="s">
        <v>7</v>
      </c>
      <c r="AI225" s="10" t="s">
        <v>7</v>
      </c>
      <c r="AJ225" s="10" t="s">
        <v>7</v>
      </c>
      <c r="AK225" s="10" t="s">
        <v>7</v>
      </c>
      <c r="AL225" s="10" t="s">
        <v>7</v>
      </c>
      <c r="AM225" s="10" t="s">
        <v>7</v>
      </c>
      <c r="AN225" s="10">
        <v>1</v>
      </c>
    </row>
    <row r="226" spans="1:40" s="8" customFormat="1" ht="134.25" customHeight="1" x14ac:dyDescent="0.4">
      <c r="A226" s="57"/>
      <c r="B226" s="9" t="s">
        <v>106</v>
      </c>
      <c r="C226" s="6">
        <f>SUM(D226:T226)</f>
        <v>291005000</v>
      </c>
      <c r="D226" s="6"/>
      <c r="E226" s="6">
        <v>190489065</v>
      </c>
      <c r="F226" s="6">
        <v>100515935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4"/>
      <c r="V226" s="9" t="s">
        <v>59</v>
      </c>
      <c r="W226" s="10" t="s">
        <v>7</v>
      </c>
      <c r="X226" s="10">
        <v>65</v>
      </c>
      <c r="Y226" s="10">
        <v>100</v>
      </c>
      <c r="Z226" s="10" t="s">
        <v>7</v>
      </c>
      <c r="AA226" s="10" t="s">
        <v>7</v>
      </c>
      <c r="AB226" s="10" t="s">
        <v>7</v>
      </c>
      <c r="AC226" s="10" t="s">
        <v>7</v>
      </c>
      <c r="AD226" s="10" t="s">
        <v>7</v>
      </c>
      <c r="AE226" s="10" t="s">
        <v>7</v>
      </c>
      <c r="AF226" s="10" t="s">
        <v>7</v>
      </c>
      <c r="AG226" s="10" t="s">
        <v>7</v>
      </c>
      <c r="AH226" s="10" t="s">
        <v>7</v>
      </c>
      <c r="AI226" s="10" t="s">
        <v>7</v>
      </c>
      <c r="AJ226" s="10" t="s">
        <v>7</v>
      </c>
      <c r="AK226" s="10" t="s">
        <v>7</v>
      </c>
      <c r="AL226" s="10" t="s">
        <v>7</v>
      </c>
      <c r="AM226" s="10" t="s">
        <v>7</v>
      </c>
      <c r="AN226" s="10">
        <v>100</v>
      </c>
    </row>
    <row r="227" spans="1:40" s="8" customFormat="1" ht="68.400000000000006" x14ac:dyDescent="0.4">
      <c r="A227" s="57" t="s">
        <v>136</v>
      </c>
      <c r="B227" s="9" t="s">
        <v>101</v>
      </c>
      <c r="C227" s="6">
        <f>C228</f>
        <v>76637128</v>
      </c>
      <c r="D227" s="6">
        <f t="shared" ref="D227:T229" si="79">D228</f>
        <v>0</v>
      </c>
      <c r="E227" s="6">
        <f t="shared" si="79"/>
        <v>76637128</v>
      </c>
      <c r="F227" s="6">
        <f t="shared" si="79"/>
        <v>0</v>
      </c>
      <c r="G227" s="6">
        <f t="shared" si="79"/>
        <v>0</v>
      </c>
      <c r="H227" s="6">
        <f t="shared" si="79"/>
        <v>0</v>
      </c>
      <c r="I227" s="6">
        <f t="shared" si="79"/>
        <v>0</v>
      </c>
      <c r="J227" s="6">
        <f t="shared" si="79"/>
        <v>0</v>
      </c>
      <c r="K227" s="6">
        <f t="shared" si="79"/>
        <v>0</v>
      </c>
      <c r="L227" s="6">
        <f t="shared" si="79"/>
        <v>0</v>
      </c>
      <c r="M227" s="6">
        <f t="shared" si="79"/>
        <v>0</v>
      </c>
      <c r="N227" s="6">
        <f t="shared" si="79"/>
        <v>0</v>
      </c>
      <c r="O227" s="6">
        <f t="shared" si="79"/>
        <v>0</v>
      </c>
      <c r="P227" s="6">
        <f t="shared" si="79"/>
        <v>0</v>
      </c>
      <c r="Q227" s="6">
        <f t="shared" si="79"/>
        <v>0</v>
      </c>
      <c r="R227" s="6">
        <f t="shared" si="79"/>
        <v>0</v>
      </c>
      <c r="S227" s="6">
        <f t="shared" si="79"/>
        <v>0</v>
      </c>
      <c r="T227" s="6">
        <f t="shared" si="79"/>
        <v>0</v>
      </c>
      <c r="U227" s="56" t="s">
        <v>188</v>
      </c>
      <c r="V227" s="48" t="s">
        <v>50</v>
      </c>
      <c r="W227" s="58" t="s">
        <v>7</v>
      </c>
      <c r="X227" s="58">
        <v>1</v>
      </c>
      <c r="Y227" s="58" t="s">
        <v>7</v>
      </c>
      <c r="Z227" s="58" t="s">
        <v>7</v>
      </c>
      <c r="AA227" s="58" t="s">
        <v>7</v>
      </c>
      <c r="AB227" s="58" t="s">
        <v>7</v>
      </c>
      <c r="AC227" s="58" t="s">
        <v>7</v>
      </c>
      <c r="AD227" s="58" t="s">
        <v>7</v>
      </c>
      <c r="AE227" s="58" t="s">
        <v>7</v>
      </c>
      <c r="AF227" s="58" t="s">
        <v>7</v>
      </c>
      <c r="AG227" s="58" t="s">
        <v>7</v>
      </c>
      <c r="AH227" s="58" t="s">
        <v>7</v>
      </c>
      <c r="AI227" s="58" t="s">
        <v>7</v>
      </c>
      <c r="AJ227" s="58" t="s">
        <v>7</v>
      </c>
      <c r="AK227" s="58" t="s">
        <v>7</v>
      </c>
      <c r="AL227" s="58" t="s">
        <v>7</v>
      </c>
      <c r="AM227" s="58" t="s">
        <v>7</v>
      </c>
      <c r="AN227" s="58">
        <v>1</v>
      </c>
    </row>
    <row r="228" spans="1:40" s="8" customFormat="1" ht="91.2" x14ac:dyDescent="0.4">
      <c r="A228" s="57"/>
      <c r="B228" s="9" t="s">
        <v>106</v>
      </c>
      <c r="C228" s="6">
        <f>SUM(D228:T228)</f>
        <v>76637128</v>
      </c>
      <c r="D228" s="6"/>
      <c r="E228" s="6">
        <v>76637128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4"/>
      <c r="V228" s="85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</row>
    <row r="229" spans="1:40" s="8" customFormat="1" ht="87.75" customHeight="1" x14ac:dyDescent="0.4">
      <c r="A229" s="48" t="s">
        <v>359</v>
      </c>
      <c r="B229" s="9" t="s">
        <v>101</v>
      </c>
      <c r="C229" s="6">
        <f>C230</f>
        <v>6756000</v>
      </c>
      <c r="D229" s="6">
        <f t="shared" ref="D229:F229" si="80">D230</f>
        <v>0</v>
      </c>
      <c r="E229" s="6">
        <f t="shared" si="80"/>
        <v>0</v>
      </c>
      <c r="F229" s="6">
        <f t="shared" si="80"/>
        <v>88129.13</v>
      </c>
      <c r="G229" s="6">
        <f t="shared" si="79"/>
        <v>6667870.8700000001</v>
      </c>
      <c r="H229" s="6">
        <f t="shared" si="79"/>
        <v>0</v>
      </c>
      <c r="I229" s="6">
        <f t="shared" si="79"/>
        <v>0</v>
      </c>
      <c r="J229" s="6">
        <f t="shared" si="79"/>
        <v>0</v>
      </c>
      <c r="K229" s="6">
        <f t="shared" si="79"/>
        <v>0</v>
      </c>
      <c r="L229" s="6">
        <f t="shared" si="79"/>
        <v>0</v>
      </c>
      <c r="M229" s="6">
        <f t="shared" si="79"/>
        <v>0</v>
      </c>
      <c r="N229" s="6">
        <f t="shared" si="79"/>
        <v>0</v>
      </c>
      <c r="O229" s="6">
        <f t="shared" si="79"/>
        <v>0</v>
      </c>
      <c r="P229" s="6">
        <f t="shared" si="79"/>
        <v>0</v>
      </c>
      <c r="Q229" s="6">
        <f t="shared" si="79"/>
        <v>0</v>
      </c>
      <c r="R229" s="6">
        <f t="shared" si="79"/>
        <v>0</v>
      </c>
      <c r="S229" s="6">
        <f t="shared" si="79"/>
        <v>0</v>
      </c>
      <c r="T229" s="6">
        <f t="shared" si="79"/>
        <v>0</v>
      </c>
      <c r="U229" s="71" t="s">
        <v>188</v>
      </c>
      <c r="V229" s="29" t="s">
        <v>240</v>
      </c>
      <c r="W229" s="23" t="s">
        <v>7</v>
      </c>
      <c r="X229" s="23" t="s">
        <v>7</v>
      </c>
      <c r="Y229" s="30">
        <v>1</v>
      </c>
      <c r="Z229" s="23" t="s">
        <v>7</v>
      </c>
      <c r="AA229" s="23" t="s">
        <v>7</v>
      </c>
      <c r="AB229" s="23" t="s">
        <v>7</v>
      </c>
      <c r="AC229" s="23" t="s">
        <v>7</v>
      </c>
      <c r="AD229" s="23" t="s">
        <v>7</v>
      </c>
      <c r="AE229" s="23" t="s">
        <v>7</v>
      </c>
      <c r="AF229" s="23" t="s">
        <v>7</v>
      </c>
      <c r="AG229" s="23" t="s">
        <v>7</v>
      </c>
      <c r="AH229" s="23" t="s">
        <v>7</v>
      </c>
      <c r="AI229" s="23" t="s">
        <v>7</v>
      </c>
      <c r="AJ229" s="23" t="s">
        <v>7</v>
      </c>
      <c r="AK229" s="23" t="s">
        <v>7</v>
      </c>
      <c r="AL229" s="23" t="s">
        <v>7</v>
      </c>
      <c r="AM229" s="23" t="s">
        <v>7</v>
      </c>
      <c r="AN229" s="30">
        <v>1</v>
      </c>
    </row>
    <row r="230" spans="1:40" s="8" customFormat="1" ht="91.2" x14ac:dyDescent="0.4">
      <c r="A230" s="78"/>
      <c r="B230" s="9" t="s">
        <v>106</v>
      </c>
      <c r="C230" s="6">
        <f>SUM(D230:T230)</f>
        <v>6756000</v>
      </c>
      <c r="D230" s="6"/>
      <c r="E230" s="6"/>
      <c r="F230" s="6">
        <v>88129.13</v>
      </c>
      <c r="G230" s="6">
        <v>6667870.8700000001</v>
      </c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91"/>
      <c r="V230" s="29" t="s">
        <v>239</v>
      </c>
      <c r="W230" s="23" t="s">
        <v>7</v>
      </c>
      <c r="X230" s="23" t="s">
        <v>7</v>
      </c>
      <c r="Y230" s="37">
        <v>0.5</v>
      </c>
      <c r="Z230" s="30">
        <v>100</v>
      </c>
      <c r="AA230" s="23" t="s">
        <v>7</v>
      </c>
      <c r="AB230" s="23" t="s">
        <v>7</v>
      </c>
      <c r="AC230" s="23" t="s">
        <v>7</v>
      </c>
      <c r="AD230" s="23" t="s">
        <v>7</v>
      </c>
      <c r="AE230" s="23" t="s">
        <v>7</v>
      </c>
      <c r="AF230" s="23" t="s">
        <v>7</v>
      </c>
      <c r="AG230" s="23" t="s">
        <v>7</v>
      </c>
      <c r="AH230" s="23" t="s">
        <v>7</v>
      </c>
      <c r="AI230" s="23" t="s">
        <v>7</v>
      </c>
      <c r="AJ230" s="23" t="s">
        <v>7</v>
      </c>
      <c r="AK230" s="23" t="s">
        <v>7</v>
      </c>
      <c r="AL230" s="23" t="s">
        <v>7</v>
      </c>
      <c r="AM230" s="23" t="s">
        <v>7</v>
      </c>
      <c r="AN230" s="30">
        <v>100</v>
      </c>
    </row>
    <row r="231" spans="1:40" s="8" customFormat="1" ht="156.75" customHeight="1" x14ac:dyDescent="0.4">
      <c r="A231" s="50"/>
      <c r="B231" s="9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95"/>
      <c r="V231" s="29" t="s">
        <v>61</v>
      </c>
      <c r="W231" s="23" t="s">
        <v>7</v>
      </c>
      <c r="X231" s="23" t="s">
        <v>7</v>
      </c>
      <c r="Y231" s="23" t="s">
        <v>7</v>
      </c>
      <c r="Z231" s="30">
        <v>1</v>
      </c>
      <c r="AA231" s="23" t="s">
        <v>7</v>
      </c>
      <c r="AB231" s="23" t="s">
        <v>7</v>
      </c>
      <c r="AC231" s="23" t="s">
        <v>7</v>
      </c>
      <c r="AD231" s="23" t="s">
        <v>7</v>
      </c>
      <c r="AE231" s="23" t="s">
        <v>7</v>
      </c>
      <c r="AF231" s="23" t="s">
        <v>7</v>
      </c>
      <c r="AG231" s="23" t="s">
        <v>7</v>
      </c>
      <c r="AH231" s="23" t="s">
        <v>7</v>
      </c>
      <c r="AI231" s="23" t="s">
        <v>7</v>
      </c>
      <c r="AJ231" s="23" t="s">
        <v>7</v>
      </c>
      <c r="AK231" s="23" t="s">
        <v>7</v>
      </c>
      <c r="AL231" s="23" t="s">
        <v>7</v>
      </c>
      <c r="AM231" s="23" t="s">
        <v>7</v>
      </c>
      <c r="AN231" s="30">
        <v>1</v>
      </c>
    </row>
    <row r="232" spans="1:40" s="8" customFormat="1" ht="105" customHeight="1" x14ac:dyDescent="0.4">
      <c r="A232" s="57" t="s">
        <v>137</v>
      </c>
      <c r="B232" s="9" t="s">
        <v>101</v>
      </c>
      <c r="C232" s="6">
        <f>C233</f>
        <v>153475254.50999999</v>
      </c>
      <c r="D232" s="6">
        <f t="shared" ref="D232:T232" si="81">D233</f>
        <v>0</v>
      </c>
      <c r="E232" s="6">
        <f t="shared" si="81"/>
        <v>0</v>
      </c>
      <c r="F232" s="6">
        <f t="shared" si="81"/>
        <v>149700000</v>
      </c>
      <c r="G232" s="6">
        <f t="shared" si="81"/>
        <v>0</v>
      </c>
      <c r="H232" s="6">
        <f t="shared" si="81"/>
        <v>3775254.51</v>
      </c>
      <c r="I232" s="6">
        <f t="shared" si="81"/>
        <v>0</v>
      </c>
      <c r="J232" s="6">
        <f t="shared" si="81"/>
        <v>0</v>
      </c>
      <c r="K232" s="6">
        <f t="shared" si="81"/>
        <v>0</v>
      </c>
      <c r="L232" s="6">
        <f t="shared" si="81"/>
        <v>0</v>
      </c>
      <c r="M232" s="6">
        <f t="shared" si="81"/>
        <v>0</v>
      </c>
      <c r="N232" s="6">
        <f t="shared" si="81"/>
        <v>0</v>
      </c>
      <c r="O232" s="6">
        <f t="shared" si="81"/>
        <v>0</v>
      </c>
      <c r="P232" s="6">
        <f t="shared" si="81"/>
        <v>0</v>
      </c>
      <c r="Q232" s="6">
        <f t="shared" si="81"/>
        <v>0</v>
      </c>
      <c r="R232" s="6">
        <f t="shared" si="81"/>
        <v>0</v>
      </c>
      <c r="S232" s="6">
        <f t="shared" si="81"/>
        <v>0</v>
      </c>
      <c r="T232" s="6">
        <f t="shared" si="81"/>
        <v>0</v>
      </c>
      <c r="U232" s="56" t="s">
        <v>188</v>
      </c>
      <c r="V232" s="57" t="s">
        <v>242</v>
      </c>
      <c r="W232" s="56" t="s">
        <v>7</v>
      </c>
      <c r="X232" s="56" t="s">
        <v>7</v>
      </c>
      <c r="Y232" s="60">
        <v>2</v>
      </c>
      <c r="Z232" s="56" t="s">
        <v>7</v>
      </c>
      <c r="AA232" s="56" t="s">
        <v>7</v>
      </c>
      <c r="AB232" s="56" t="s">
        <v>7</v>
      </c>
      <c r="AC232" s="56" t="s">
        <v>7</v>
      </c>
      <c r="AD232" s="56" t="s">
        <v>7</v>
      </c>
      <c r="AE232" s="56" t="s">
        <v>7</v>
      </c>
      <c r="AF232" s="56" t="s">
        <v>7</v>
      </c>
      <c r="AG232" s="56" t="s">
        <v>7</v>
      </c>
      <c r="AH232" s="56" t="s">
        <v>7</v>
      </c>
      <c r="AI232" s="56" t="s">
        <v>7</v>
      </c>
      <c r="AJ232" s="56" t="s">
        <v>7</v>
      </c>
      <c r="AK232" s="56" t="s">
        <v>7</v>
      </c>
      <c r="AL232" s="56" t="s">
        <v>7</v>
      </c>
      <c r="AM232" s="56" t="s">
        <v>7</v>
      </c>
      <c r="AN232" s="60">
        <v>2</v>
      </c>
    </row>
    <row r="233" spans="1:40" s="8" customFormat="1" ht="157.5" customHeight="1" x14ac:dyDescent="0.4">
      <c r="A233" s="57"/>
      <c r="B233" s="9" t="s">
        <v>106</v>
      </c>
      <c r="C233" s="6">
        <f>SUM(D233:T233)</f>
        <v>153475254.50999999</v>
      </c>
      <c r="D233" s="6">
        <f>D235+D237+D239</f>
        <v>0</v>
      </c>
      <c r="E233" s="6">
        <f t="shared" ref="E233:T233" si="82">E235+E237+E239</f>
        <v>0</v>
      </c>
      <c r="F233" s="6">
        <f t="shared" si="82"/>
        <v>149700000</v>
      </c>
      <c r="G233" s="6">
        <f t="shared" si="82"/>
        <v>0</v>
      </c>
      <c r="H233" s="6">
        <f t="shared" si="82"/>
        <v>3775254.51</v>
      </c>
      <c r="I233" s="6">
        <f t="shared" si="82"/>
        <v>0</v>
      </c>
      <c r="J233" s="6">
        <f t="shared" si="82"/>
        <v>0</v>
      </c>
      <c r="K233" s="6">
        <f t="shared" si="82"/>
        <v>0</v>
      </c>
      <c r="L233" s="6">
        <f t="shared" si="82"/>
        <v>0</v>
      </c>
      <c r="M233" s="6">
        <f t="shared" si="82"/>
        <v>0</v>
      </c>
      <c r="N233" s="6">
        <f t="shared" si="82"/>
        <v>0</v>
      </c>
      <c r="O233" s="6">
        <f t="shared" si="82"/>
        <v>0</v>
      </c>
      <c r="P233" s="6">
        <f t="shared" si="82"/>
        <v>0</v>
      </c>
      <c r="Q233" s="6">
        <f t="shared" si="82"/>
        <v>0</v>
      </c>
      <c r="R233" s="6">
        <f t="shared" si="82"/>
        <v>0</v>
      </c>
      <c r="S233" s="6">
        <f t="shared" si="82"/>
        <v>0</v>
      </c>
      <c r="T233" s="6">
        <f t="shared" si="82"/>
        <v>0</v>
      </c>
      <c r="U233" s="64"/>
      <c r="V233" s="57"/>
      <c r="W233" s="56"/>
      <c r="X233" s="56"/>
      <c r="Y233" s="60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60"/>
    </row>
    <row r="234" spans="1:40" s="8" customFormat="1" ht="87" customHeight="1" x14ac:dyDescent="0.4">
      <c r="A234" s="48" t="s">
        <v>138</v>
      </c>
      <c r="B234" s="9" t="s">
        <v>101</v>
      </c>
      <c r="C234" s="6">
        <f>C235</f>
        <v>74850000</v>
      </c>
      <c r="D234" s="6">
        <f t="shared" ref="D234:T234" si="83">D235</f>
        <v>0</v>
      </c>
      <c r="E234" s="6">
        <f t="shared" si="83"/>
        <v>0</v>
      </c>
      <c r="F234" s="6">
        <f t="shared" si="83"/>
        <v>74850000</v>
      </c>
      <c r="G234" s="6">
        <f t="shared" si="83"/>
        <v>0</v>
      </c>
      <c r="H234" s="6">
        <f t="shared" si="83"/>
        <v>0</v>
      </c>
      <c r="I234" s="6">
        <f t="shared" si="83"/>
        <v>0</v>
      </c>
      <c r="J234" s="6">
        <f t="shared" si="83"/>
        <v>0</v>
      </c>
      <c r="K234" s="6">
        <f t="shared" si="83"/>
        <v>0</v>
      </c>
      <c r="L234" s="6">
        <f t="shared" si="83"/>
        <v>0</v>
      </c>
      <c r="M234" s="6">
        <f t="shared" si="83"/>
        <v>0</v>
      </c>
      <c r="N234" s="6">
        <f t="shared" si="83"/>
        <v>0</v>
      </c>
      <c r="O234" s="6">
        <f t="shared" si="83"/>
        <v>0</v>
      </c>
      <c r="P234" s="6">
        <f t="shared" si="83"/>
        <v>0</v>
      </c>
      <c r="Q234" s="6">
        <f t="shared" si="83"/>
        <v>0</v>
      </c>
      <c r="R234" s="6">
        <f t="shared" si="83"/>
        <v>0</v>
      </c>
      <c r="S234" s="6">
        <f t="shared" si="83"/>
        <v>0</v>
      </c>
      <c r="T234" s="6">
        <f t="shared" si="83"/>
        <v>0</v>
      </c>
      <c r="U234" s="56" t="s">
        <v>188</v>
      </c>
      <c r="V234" s="57" t="s">
        <v>285</v>
      </c>
      <c r="W234" s="56" t="s">
        <v>7</v>
      </c>
      <c r="X234" s="56" t="s">
        <v>7</v>
      </c>
      <c r="Y234" s="60">
        <v>1</v>
      </c>
      <c r="Z234" s="56" t="s">
        <v>7</v>
      </c>
      <c r="AA234" s="56" t="s">
        <v>7</v>
      </c>
      <c r="AB234" s="56" t="s">
        <v>7</v>
      </c>
      <c r="AC234" s="56" t="s">
        <v>7</v>
      </c>
      <c r="AD234" s="56" t="s">
        <v>7</v>
      </c>
      <c r="AE234" s="56" t="s">
        <v>7</v>
      </c>
      <c r="AF234" s="56" t="s">
        <v>7</v>
      </c>
      <c r="AG234" s="56" t="s">
        <v>7</v>
      </c>
      <c r="AH234" s="56" t="s">
        <v>7</v>
      </c>
      <c r="AI234" s="56" t="s">
        <v>7</v>
      </c>
      <c r="AJ234" s="56" t="s">
        <v>7</v>
      </c>
      <c r="AK234" s="56" t="s">
        <v>7</v>
      </c>
      <c r="AL234" s="56" t="s">
        <v>7</v>
      </c>
      <c r="AM234" s="56" t="s">
        <v>7</v>
      </c>
      <c r="AN234" s="60">
        <v>1</v>
      </c>
    </row>
    <row r="235" spans="1:40" s="8" customFormat="1" ht="178.5" customHeight="1" x14ac:dyDescent="0.4">
      <c r="A235" s="75"/>
      <c r="B235" s="9" t="s">
        <v>106</v>
      </c>
      <c r="C235" s="6">
        <f>SUM(D235:T235)</f>
        <v>74850000</v>
      </c>
      <c r="D235" s="6"/>
      <c r="E235" s="6"/>
      <c r="F235" s="6">
        <v>74850000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4"/>
      <c r="V235" s="57"/>
      <c r="W235" s="56"/>
      <c r="X235" s="56"/>
      <c r="Y235" s="60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60"/>
    </row>
    <row r="236" spans="1:40" s="8" customFormat="1" ht="70.5" customHeight="1" x14ac:dyDescent="0.4">
      <c r="A236" s="48" t="s">
        <v>139</v>
      </c>
      <c r="B236" s="9" t="s">
        <v>101</v>
      </c>
      <c r="C236" s="6">
        <f>C237</f>
        <v>74850000</v>
      </c>
      <c r="D236" s="6">
        <f t="shared" ref="D236:T236" si="84">D237</f>
        <v>0</v>
      </c>
      <c r="E236" s="6">
        <f t="shared" si="84"/>
        <v>0</v>
      </c>
      <c r="F236" s="6">
        <f t="shared" si="84"/>
        <v>74850000</v>
      </c>
      <c r="G236" s="6">
        <f t="shared" si="84"/>
        <v>0</v>
      </c>
      <c r="H236" s="6">
        <f t="shared" si="84"/>
        <v>0</v>
      </c>
      <c r="I236" s="6">
        <f t="shared" si="84"/>
        <v>0</v>
      </c>
      <c r="J236" s="6">
        <f t="shared" si="84"/>
        <v>0</v>
      </c>
      <c r="K236" s="6">
        <f t="shared" si="84"/>
        <v>0</v>
      </c>
      <c r="L236" s="6">
        <f t="shared" si="84"/>
        <v>0</v>
      </c>
      <c r="M236" s="6">
        <f t="shared" si="84"/>
        <v>0</v>
      </c>
      <c r="N236" s="6">
        <f t="shared" si="84"/>
        <v>0</v>
      </c>
      <c r="O236" s="6">
        <f t="shared" si="84"/>
        <v>0</v>
      </c>
      <c r="P236" s="6">
        <f t="shared" si="84"/>
        <v>0</v>
      </c>
      <c r="Q236" s="6">
        <f t="shared" si="84"/>
        <v>0</v>
      </c>
      <c r="R236" s="6">
        <f t="shared" si="84"/>
        <v>0</v>
      </c>
      <c r="S236" s="6">
        <f t="shared" si="84"/>
        <v>0</v>
      </c>
      <c r="T236" s="6">
        <f t="shared" si="84"/>
        <v>0</v>
      </c>
      <c r="U236" s="56" t="s">
        <v>188</v>
      </c>
      <c r="V236" s="57" t="s">
        <v>286</v>
      </c>
      <c r="W236" s="56" t="s">
        <v>7</v>
      </c>
      <c r="X236" s="56" t="s">
        <v>7</v>
      </c>
      <c r="Y236" s="60">
        <v>1</v>
      </c>
      <c r="Z236" s="56" t="s">
        <v>7</v>
      </c>
      <c r="AA236" s="56" t="s">
        <v>7</v>
      </c>
      <c r="AB236" s="56" t="s">
        <v>7</v>
      </c>
      <c r="AC236" s="56" t="s">
        <v>7</v>
      </c>
      <c r="AD236" s="56" t="s">
        <v>7</v>
      </c>
      <c r="AE236" s="56" t="s">
        <v>7</v>
      </c>
      <c r="AF236" s="56" t="s">
        <v>7</v>
      </c>
      <c r="AG236" s="56" t="s">
        <v>7</v>
      </c>
      <c r="AH236" s="56" t="s">
        <v>7</v>
      </c>
      <c r="AI236" s="56" t="s">
        <v>7</v>
      </c>
      <c r="AJ236" s="56" t="s">
        <v>7</v>
      </c>
      <c r="AK236" s="56" t="s">
        <v>7</v>
      </c>
      <c r="AL236" s="56" t="s">
        <v>7</v>
      </c>
      <c r="AM236" s="56" t="s">
        <v>7</v>
      </c>
      <c r="AN236" s="60">
        <v>1</v>
      </c>
    </row>
    <row r="237" spans="1:40" s="8" customFormat="1" ht="117.75" customHeight="1" x14ac:dyDescent="0.4">
      <c r="A237" s="75"/>
      <c r="B237" s="9" t="s">
        <v>106</v>
      </c>
      <c r="C237" s="6">
        <f>SUM(D237:T237)</f>
        <v>74850000</v>
      </c>
      <c r="D237" s="6"/>
      <c r="E237" s="6"/>
      <c r="F237" s="6">
        <v>74850000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4"/>
      <c r="V237" s="57"/>
      <c r="W237" s="56"/>
      <c r="X237" s="56"/>
      <c r="Y237" s="60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60"/>
    </row>
    <row r="238" spans="1:40" s="8" customFormat="1" ht="109.5" customHeight="1" x14ac:dyDescent="0.4">
      <c r="A238" s="48" t="s">
        <v>140</v>
      </c>
      <c r="B238" s="9" t="s">
        <v>101</v>
      </c>
      <c r="C238" s="6">
        <f>C239</f>
        <v>3775254.51</v>
      </c>
      <c r="D238" s="6">
        <f t="shared" ref="D238:T238" si="85">D239</f>
        <v>0</v>
      </c>
      <c r="E238" s="6">
        <f t="shared" si="85"/>
        <v>0</v>
      </c>
      <c r="F238" s="6">
        <f t="shared" si="85"/>
        <v>0</v>
      </c>
      <c r="G238" s="6">
        <f t="shared" si="85"/>
        <v>0</v>
      </c>
      <c r="H238" s="6">
        <f t="shared" si="85"/>
        <v>3775254.51</v>
      </c>
      <c r="I238" s="6">
        <f t="shared" si="85"/>
        <v>0</v>
      </c>
      <c r="J238" s="6">
        <f t="shared" si="85"/>
        <v>0</v>
      </c>
      <c r="K238" s="6">
        <f t="shared" si="85"/>
        <v>0</v>
      </c>
      <c r="L238" s="6">
        <f t="shared" si="85"/>
        <v>0</v>
      </c>
      <c r="M238" s="6">
        <f t="shared" si="85"/>
        <v>0</v>
      </c>
      <c r="N238" s="6">
        <f t="shared" si="85"/>
        <v>0</v>
      </c>
      <c r="O238" s="6">
        <f t="shared" si="85"/>
        <v>0</v>
      </c>
      <c r="P238" s="6">
        <f t="shared" si="85"/>
        <v>0</v>
      </c>
      <c r="Q238" s="6">
        <f t="shared" si="85"/>
        <v>0</v>
      </c>
      <c r="R238" s="6">
        <f t="shared" si="85"/>
        <v>0</v>
      </c>
      <c r="S238" s="6">
        <f t="shared" si="85"/>
        <v>0</v>
      </c>
      <c r="T238" s="6">
        <f t="shared" si="85"/>
        <v>0</v>
      </c>
      <c r="U238" s="56" t="s">
        <v>188</v>
      </c>
      <c r="V238" s="9" t="s">
        <v>61</v>
      </c>
      <c r="W238" s="6" t="s">
        <v>7</v>
      </c>
      <c r="X238" s="6" t="s">
        <v>7</v>
      </c>
      <c r="Y238" s="10" t="s">
        <v>7</v>
      </c>
      <c r="Z238" s="6" t="s">
        <v>7</v>
      </c>
      <c r="AA238" s="10">
        <v>1</v>
      </c>
      <c r="AB238" s="6" t="s">
        <v>7</v>
      </c>
      <c r="AC238" s="6" t="s">
        <v>7</v>
      </c>
      <c r="AD238" s="6" t="s">
        <v>7</v>
      </c>
      <c r="AE238" s="6" t="s">
        <v>7</v>
      </c>
      <c r="AF238" s="6" t="s">
        <v>7</v>
      </c>
      <c r="AG238" s="6" t="s">
        <v>7</v>
      </c>
      <c r="AH238" s="6" t="s">
        <v>7</v>
      </c>
      <c r="AI238" s="6" t="s">
        <v>7</v>
      </c>
      <c r="AJ238" s="6" t="s">
        <v>7</v>
      </c>
      <c r="AK238" s="6" t="s">
        <v>7</v>
      </c>
      <c r="AL238" s="6" t="s">
        <v>7</v>
      </c>
      <c r="AM238" s="6" t="s">
        <v>7</v>
      </c>
      <c r="AN238" s="10">
        <v>1</v>
      </c>
    </row>
    <row r="239" spans="1:40" s="8" customFormat="1" ht="105" customHeight="1" x14ac:dyDescent="0.4">
      <c r="A239" s="75"/>
      <c r="B239" s="9" t="s">
        <v>106</v>
      </c>
      <c r="C239" s="6">
        <f>SUM(D239:T239)</f>
        <v>3775254.51</v>
      </c>
      <c r="D239" s="6"/>
      <c r="E239" s="6"/>
      <c r="F239" s="6"/>
      <c r="G239" s="6"/>
      <c r="H239" s="6">
        <v>3775254.51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4"/>
      <c r="V239" s="9" t="s">
        <v>240</v>
      </c>
      <c r="W239" s="6" t="s">
        <v>7</v>
      </c>
      <c r="X239" s="6" t="s">
        <v>7</v>
      </c>
      <c r="Y239" s="10" t="s">
        <v>7</v>
      </c>
      <c r="Z239" s="6" t="s">
        <v>7</v>
      </c>
      <c r="AA239" s="10">
        <v>1</v>
      </c>
      <c r="AB239" s="6" t="s">
        <v>7</v>
      </c>
      <c r="AC239" s="6" t="s">
        <v>7</v>
      </c>
      <c r="AD239" s="6" t="s">
        <v>7</v>
      </c>
      <c r="AE239" s="6" t="s">
        <v>7</v>
      </c>
      <c r="AF239" s="6" t="s">
        <v>7</v>
      </c>
      <c r="AG239" s="6" t="s">
        <v>7</v>
      </c>
      <c r="AH239" s="6" t="s">
        <v>7</v>
      </c>
      <c r="AI239" s="6" t="s">
        <v>7</v>
      </c>
      <c r="AJ239" s="6" t="s">
        <v>7</v>
      </c>
      <c r="AK239" s="6" t="s">
        <v>7</v>
      </c>
      <c r="AL239" s="6" t="s">
        <v>7</v>
      </c>
      <c r="AM239" s="6" t="s">
        <v>7</v>
      </c>
      <c r="AN239" s="10">
        <v>1</v>
      </c>
    </row>
    <row r="240" spans="1:40" s="8" customFormat="1" ht="68.400000000000006" x14ac:dyDescent="0.4">
      <c r="A240" s="48" t="s">
        <v>141</v>
      </c>
      <c r="B240" s="9" t="s">
        <v>101</v>
      </c>
      <c r="C240" s="6">
        <f>C241</f>
        <v>98752</v>
      </c>
      <c r="D240" s="6">
        <f t="shared" ref="D240:T240" si="86">D241</f>
        <v>98752</v>
      </c>
      <c r="E240" s="6">
        <f t="shared" si="86"/>
        <v>0</v>
      </c>
      <c r="F240" s="6">
        <f t="shared" si="86"/>
        <v>0</v>
      </c>
      <c r="G240" s="6">
        <f t="shared" si="86"/>
        <v>0</v>
      </c>
      <c r="H240" s="6">
        <f t="shared" si="86"/>
        <v>0</v>
      </c>
      <c r="I240" s="6">
        <f t="shared" si="86"/>
        <v>0</v>
      </c>
      <c r="J240" s="6">
        <f t="shared" si="86"/>
        <v>0</v>
      </c>
      <c r="K240" s="6">
        <f t="shared" si="86"/>
        <v>0</v>
      </c>
      <c r="L240" s="6">
        <f t="shared" si="86"/>
        <v>0</v>
      </c>
      <c r="M240" s="6">
        <f t="shared" si="86"/>
        <v>0</v>
      </c>
      <c r="N240" s="6">
        <f t="shared" si="86"/>
        <v>0</v>
      </c>
      <c r="O240" s="6">
        <f t="shared" si="86"/>
        <v>0</v>
      </c>
      <c r="P240" s="6">
        <f t="shared" si="86"/>
        <v>0</v>
      </c>
      <c r="Q240" s="6">
        <f t="shared" si="86"/>
        <v>0</v>
      </c>
      <c r="R240" s="6">
        <f t="shared" si="86"/>
        <v>0</v>
      </c>
      <c r="S240" s="6">
        <f t="shared" si="86"/>
        <v>0</v>
      </c>
      <c r="T240" s="6">
        <f t="shared" si="86"/>
        <v>0</v>
      </c>
      <c r="U240" s="56" t="s">
        <v>188</v>
      </c>
      <c r="V240" s="57" t="s">
        <v>60</v>
      </c>
      <c r="W240" s="60">
        <v>1</v>
      </c>
      <c r="X240" s="60" t="s">
        <v>7</v>
      </c>
      <c r="Y240" s="60" t="s">
        <v>7</v>
      </c>
      <c r="Z240" s="60" t="s">
        <v>7</v>
      </c>
      <c r="AA240" s="60" t="s">
        <v>7</v>
      </c>
      <c r="AB240" s="60" t="s">
        <v>7</v>
      </c>
      <c r="AC240" s="60" t="s">
        <v>7</v>
      </c>
      <c r="AD240" s="60" t="s">
        <v>7</v>
      </c>
      <c r="AE240" s="60" t="s">
        <v>7</v>
      </c>
      <c r="AF240" s="60" t="s">
        <v>7</v>
      </c>
      <c r="AG240" s="60" t="s">
        <v>7</v>
      </c>
      <c r="AH240" s="60" t="s">
        <v>7</v>
      </c>
      <c r="AI240" s="60" t="s">
        <v>7</v>
      </c>
      <c r="AJ240" s="60" t="s">
        <v>7</v>
      </c>
      <c r="AK240" s="60" t="s">
        <v>7</v>
      </c>
      <c r="AL240" s="60" t="s">
        <v>7</v>
      </c>
      <c r="AM240" s="60" t="s">
        <v>7</v>
      </c>
      <c r="AN240" s="60">
        <v>1</v>
      </c>
    </row>
    <row r="241" spans="1:40" s="8" customFormat="1" ht="183" customHeight="1" x14ac:dyDescent="0.4">
      <c r="A241" s="77"/>
      <c r="B241" s="9" t="s">
        <v>106</v>
      </c>
      <c r="C241" s="6">
        <f>SUM(D241:T241)</f>
        <v>98752</v>
      </c>
      <c r="D241" s="6">
        <v>98752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4"/>
      <c r="V241" s="57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60"/>
      <c r="AL241" s="60"/>
      <c r="AM241" s="60"/>
      <c r="AN241" s="60"/>
    </row>
    <row r="242" spans="1:40" s="8" customFormat="1" ht="82.5" customHeight="1" x14ac:dyDescent="0.4">
      <c r="A242" s="57" t="s">
        <v>243</v>
      </c>
      <c r="B242" s="9" t="s">
        <v>101</v>
      </c>
      <c r="C242" s="6">
        <f>C243</f>
        <v>80991720.329999998</v>
      </c>
      <c r="D242" s="6">
        <f t="shared" ref="D242:Q242" si="87">D243</f>
        <v>0</v>
      </c>
      <c r="E242" s="6">
        <f t="shared" si="87"/>
        <v>0</v>
      </c>
      <c r="F242" s="6">
        <f t="shared" si="87"/>
        <v>0</v>
      </c>
      <c r="G242" s="6">
        <f t="shared" si="87"/>
        <v>0</v>
      </c>
      <c r="H242" s="6">
        <f t="shared" si="87"/>
        <v>12288908.630000001</v>
      </c>
      <c r="I242" s="6">
        <f t="shared" si="87"/>
        <v>0</v>
      </c>
      <c r="J242" s="6">
        <f t="shared" si="87"/>
        <v>68702811.700000003</v>
      </c>
      <c r="K242" s="6">
        <f t="shared" si="87"/>
        <v>0</v>
      </c>
      <c r="L242" s="6">
        <f t="shared" si="87"/>
        <v>0</v>
      </c>
      <c r="M242" s="6">
        <f t="shared" si="87"/>
        <v>0</v>
      </c>
      <c r="N242" s="6">
        <f t="shared" si="87"/>
        <v>0</v>
      </c>
      <c r="O242" s="6">
        <f t="shared" si="87"/>
        <v>0</v>
      </c>
      <c r="P242" s="6">
        <f t="shared" si="87"/>
        <v>0</v>
      </c>
      <c r="Q242" s="6">
        <f t="shared" si="87"/>
        <v>0</v>
      </c>
      <c r="R242" s="6">
        <f t="shared" ref="R242" si="88">R243</f>
        <v>0</v>
      </c>
      <c r="S242" s="6">
        <f t="shared" ref="S242" si="89">S243</f>
        <v>0</v>
      </c>
      <c r="T242" s="6">
        <f t="shared" ref="T242" si="90">T243</f>
        <v>0</v>
      </c>
      <c r="U242" s="56" t="s">
        <v>188</v>
      </c>
      <c r="V242" s="57" t="s">
        <v>244</v>
      </c>
      <c r="W242" s="60" t="s">
        <v>7</v>
      </c>
      <c r="X242" s="60" t="s">
        <v>7</v>
      </c>
      <c r="Y242" s="60" t="s">
        <v>7</v>
      </c>
      <c r="Z242" s="60" t="s">
        <v>7</v>
      </c>
      <c r="AA242" s="60">
        <v>1</v>
      </c>
      <c r="AB242" s="60" t="s">
        <v>7</v>
      </c>
      <c r="AC242" s="60">
        <v>1</v>
      </c>
      <c r="AD242" s="60" t="s">
        <v>7</v>
      </c>
      <c r="AE242" s="60" t="s">
        <v>7</v>
      </c>
      <c r="AF242" s="60" t="s">
        <v>7</v>
      </c>
      <c r="AG242" s="60" t="s">
        <v>7</v>
      </c>
      <c r="AH242" s="60" t="s">
        <v>7</v>
      </c>
      <c r="AI242" s="60" t="s">
        <v>7</v>
      </c>
      <c r="AJ242" s="60" t="s">
        <v>7</v>
      </c>
      <c r="AK242" s="60" t="s">
        <v>7</v>
      </c>
      <c r="AL242" s="60" t="s">
        <v>7</v>
      </c>
      <c r="AM242" s="60" t="s">
        <v>7</v>
      </c>
      <c r="AN242" s="60">
        <v>2</v>
      </c>
    </row>
    <row r="243" spans="1:40" s="8" customFormat="1" ht="184.5" customHeight="1" x14ac:dyDescent="0.4">
      <c r="A243" s="57"/>
      <c r="B243" s="9" t="s">
        <v>106</v>
      </c>
      <c r="C243" s="6">
        <f>SUM(D243:T243)</f>
        <v>80991720.329999998</v>
      </c>
      <c r="D243" s="6">
        <f t="shared" ref="D243:T243" si="91">D245+D247</f>
        <v>0</v>
      </c>
      <c r="E243" s="6">
        <f t="shared" si="91"/>
        <v>0</v>
      </c>
      <c r="F243" s="6">
        <f t="shared" si="91"/>
        <v>0</v>
      </c>
      <c r="G243" s="6">
        <f t="shared" si="91"/>
        <v>0</v>
      </c>
      <c r="H243" s="6">
        <f t="shared" si="91"/>
        <v>12288908.630000001</v>
      </c>
      <c r="I243" s="6">
        <f t="shared" si="91"/>
        <v>0</v>
      </c>
      <c r="J243" s="6">
        <f t="shared" si="91"/>
        <v>68702811.700000003</v>
      </c>
      <c r="K243" s="6">
        <f t="shared" si="91"/>
        <v>0</v>
      </c>
      <c r="L243" s="6">
        <f t="shared" si="91"/>
        <v>0</v>
      </c>
      <c r="M243" s="6">
        <f t="shared" si="91"/>
        <v>0</v>
      </c>
      <c r="N243" s="6">
        <f t="shared" si="91"/>
        <v>0</v>
      </c>
      <c r="O243" s="6">
        <f t="shared" si="91"/>
        <v>0</v>
      </c>
      <c r="P243" s="6">
        <f t="shared" si="91"/>
        <v>0</v>
      </c>
      <c r="Q243" s="6">
        <f t="shared" si="91"/>
        <v>0</v>
      </c>
      <c r="R243" s="6">
        <f t="shared" si="91"/>
        <v>0</v>
      </c>
      <c r="S243" s="6">
        <f t="shared" si="91"/>
        <v>0</v>
      </c>
      <c r="T243" s="6">
        <f t="shared" si="91"/>
        <v>0</v>
      </c>
      <c r="U243" s="64"/>
      <c r="V243" s="57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</row>
    <row r="244" spans="1:40" s="8" customFormat="1" ht="68.400000000000006" x14ac:dyDescent="0.4">
      <c r="A244" s="57" t="s">
        <v>142</v>
      </c>
      <c r="B244" s="9" t="s">
        <v>101</v>
      </c>
      <c r="C244" s="6">
        <f>C245</f>
        <v>12288908.630000001</v>
      </c>
      <c r="D244" s="6">
        <f t="shared" ref="D244:T244" si="92">D245</f>
        <v>0</v>
      </c>
      <c r="E244" s="6">
        <f t="shared" si="92"/>
        <v>0</v>
      </c>
      <c r="F244" s="6">
        <f t="shared" si="92"/>
        <v>0</v>
      </c>
      <c r="G244" s="6">
        <f t="shared" si="92"/>
        <v>0</v>
      </c>
      <c r="H244" s="6">
        <f t="shared" si="92"/>
        <v>12288908.630000001</v>
      </c>
      <c r="I244" s="6">
        <f t="shared" si="92"/>
        <v>0</v>
      </c>
      <c r="J244" s="6">
        <f t="shared" si="92"/>
        <v>0</v>
      </c>
      <c r="K244" s="6">
        <f t="shared" si="92"/>
        <v>0</v>
      </c>
      <c r="L244" s="6">
        <f t="shared" si="92"/>
        <v>0</v>
      </c>
      <c r="M244" s="6">
        <f t="shared" si="92"/>
        <v>0</v>
      </c>
      <c r="N244" s="6">
        <f t="shared" si="92"/>
        <v>0</v>
      </c>
      <c r="O244" s="6">
        <f t="shared" si="92"/>
        <v>0</v>
      </c>
      <c r="P244" s="6">
        <f t="shared" si="92"/>
        <v>0</v>
      </c>
      <c r="Q244" s="6">
        <f t="shared" si="92"/>
        <v>0</v>
      </c>
      <c r="R244" s="6">
        <f t="shared" si="92"/>
        <v>0</v>
      </c>
      <c r="S244" s="6">
        <f t="shared" si="92"/>
        <v>0</v>
      </c>
      <c r="T244" s="6">
        <f t="shared" si="92"/>
        <v>0</v>
      </c>
      <c r="U244" s="56" t="s">
        <v>188</v>
      </c>
      <c r="V244" s="57" t="s">
        <v>244</v>
      </c>
      <c r="W244" s="60" t="s">
        <v>7</v>
      </c>
      <c r="X244" s="60" t="s">
        <v>7</v>
      </c>
      <c r="Y244" s="60" t="s">
        <v>7</v>
      </c>
      <c r="Z244" s="60" t="s">
        <v>7</v>
      </c>
      <c r="AA244" s="60">
        <v>1</v>
      </c>
      <c r="AB244" s="60" t="s">
        <v>7</v>
      </c>
      <c r="AC244" s="60" t="s">
        <v>7</v>
      </c>
      <c r="AD244" s="60" t="s">
        <v>7</v>
      </c>
      <c r="AE244" s="60" t="s">
        <v>7</v>
      </c>
      <c r="AF244" s="60" t="s">
        <v>7</v>
      </c>
      <c r="AG244" s="60" t="s">
        <v>7</v>
      </c>
      <c r="AH244" s="60" t="s">
        <v>7</v>
      </c>
      <c r="AI244" s="60" t="s">
        <v>7</v>
      </c>
      <c r="AJ244" s="60" t="s">
        <v>7</v>
      </c>
      <c r="AK244" s="60" t="s">
        <v>7</v>
      </c>
      <c r="AL244" s="60" t="s">
        <v>7</v>
      </c>
      <c r="AM244" s="60" t="s">
        <v>7</v>
      </c>
      <c r="AN244" s="60">
        <v>1</v>
      </c>
    </row>
    <row r="245" spans="1:40" s="8" customFormat="1" ht="111.75" customHeight="1" x14ac:dyDescent="0.4">
      <c r="A245" s="57"/>
      <c r="B245" s="9" t="s">
        <v>106</v>
      </c>
      <c r="C245" s="6">
        <f>SUM(D245:T245)</f>
        <v>12288908.630000001</v>
      </c>
      <c r="D245" s="6"/>
      <c r="E245" s="6"/>
      <c r="F245" s="6"/>
      <c r="G245" s="6"/>
      <c r="H245" s="6">
        <f>12410274-121365.37</f>
        <v>12288908.630000001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4"/>
      <c r="V245" s="57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60"/>
      <c r="AL245" s="60"/>
      <c r="AM245" s="60"/>
      <c r="AN245" s="60"/>
    </row>
    <row r="246" spans="1:40" s="8" customFormat="1" ht="68.400000000000006" x14ac:dyDescent="0.4">
      <c r="A246" s="57" t="s">
        <v>300</v>
      </c>
      <c r="B246" s="9" t="s">
        <v>101</v>
      </c>
      <c r="C246" s="6">
        <f>C247</f>
        <v>68702811.700000003</v>
      </c>
      <c r="D246" s="6">
        <f t="shared" ref="D246:T246" si="93">D247</f>
        <v>0</v>
      </c>
      <c r="E246" s="6">
        <f t="shared" si="93"/>
        <v>0</v>
      </c>
      <c r="F246" s="6">
        <f t="shared" si="93"/>
        <v>0</v>
      </c>
      <c r="G246" s="6">
        <f t="shared" si="93"/>
        <v>0</v>
      </c>
      <c r="H246" s="6">
        <f t="shared" si="93"/>
        <v>0</v>
      </c>
      <c r="I246" s="6">
        <f t="shared" si="93"/>
        <v>0</v>
      </c>
      <c r="J246" s="6">
        <f t="shared" si="93"/>
        <v>68702811.700000003</v>
      </c>
      <c r="K246" s="6">
        <f t="shared" si="93"/>
        <v>0</v>
      </c>
      <c r="L246" s="6">
        <f t="shared" si="93"/>
        <v>0</v>
      </c>
      <c r="M246" s="6">
        <f t="shared" si="93"/>
        <v>0</v>
      </c>
      <c r="N246" s="6">
        <f t="shared" si="93"/>
        <v>0</v>
      </c>
      <c r="O246" s="6">
        <f t="shared" si="93"/>
        <v>0</v>
      </c>
      <c r="P246" s="6">
        <f t="shared" si="93"/>
        <v>0</v>
      </c>
      <c r="Q246" s="6">
        <f t="shared" si="93"/>
        <v>0</v>
      </c>
      <c r="R246" s="6">
        <f t="shared" si="93"/>
        <v>0</v>
      </c>
      <c r="S246" s="6">
        <f t="shared" si="93"/>
        <v>0</v>
      </c>
      <c r="T246" s="6">
        <f t="shared" si="93"/>
        <v>0</v>
      </c>
      <c r="U246" s="56" t="s">
        <v>188</v>
      </c>
      <c r="V246" s="57" t="s">
        <v>244</v>
      </c>
      <c r="W246" s="60" t="s">
        <v>7</v>
      </c>
      <c r="X246" s="60" t="s">
        <v>7</v>
      </c>
      <c r="Y246" s="60" t="s">
        <v>7</v>
      </c>
      <c r="Z246" s="60" t="s">
        <v>7</v>
      </c>
      <c r="AA246" s="60" t="s">
        <v>7</v>
      </c>
      <c r="AB246" s="60" t="s">
        <v>7</v>
      </c>
      <c r="AC246" s="60">
        <v>1</v>
      </c>
      <c r="AD246" s="60" t="s">
        <v>7</v>
      </c>
      <c r="AE246" s="60" t="s">
        <v>7</v>
      </c>
      <c r="AF246" s="60" t="s">
        <v>7</v>
      </c>
      <c r="AG246" s="60" t="s">
        <v>7</v>
      </c>
      <c r="AH246" s="60" t="s">
        <v>7</v>
      </c>
      <c r="AI246" s="60" t="s">
        <v>7</v>
      </c>
      <c r="AJ246" s="60" t="s">
        <v>7</v>
      </c>
      <c r="AK246" s="60" t="s">
        <v>7</v>
      </c>
      <c r="AL246" s="60" t="s">
        <v>7</v>
      </c>
      <c r="AM246" s="60" t="s">
        <v>7</v>
      </c>
      <c r="AN246" s="60">
        <v>1</v>
      </c>
    </row>
    <row r="247" spans="1:40" s="8" customFormat="1" ht="109.5" customHeight="1" x14ac:dyDescent="0.4">
      <c r="A247" s="57"/>
      <c r="B247" s="9" t="s">
        <v>106</v>
      </c>
      <c r="C247" s="6">
        <f>SUM(D247:T247)</f>
        <v>68702811.700000003</v>
      </c>
      <c r="D247" s="6"/>
      <c r="E247" s="6"/>
      <c r="F247" s="6"/>
      <c r="G247" s="6"/>
      <c r="H247" s="6"/>
      <c r="I247" s="6"/>
      <c r="J247" s="6">
        <v>68702811.700000003</v>
      </c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4"/>
      <c r="V247" s="57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</row>
    <row r="248" spans="1:40" s="8" customFormat="1" ht="68.400000000000006" x14ac:dyDescent="0.4">
      <c r="A248" s="48" t="s">
        <v>143</v>
      </c>
      <c r="B248" s="9" t="s">
        <v>101</v>
      </c>
      <c r="C248" s="6">
        <f>C250+C251+C252+C249</f>
        <v>96646494603.789993</v>
      </c>
      <c r="D248" s="6">
        <f t="shared" ref="D248:T248" si="94">D250+D251+D252+D249</f>
        <v>6265527471</v>
      </c>
      <c r="E248" s="6">
        <f t="shared" si="94"/>
        <v>5789797929</v>
      </c>
      <c r="F248" s="6">
        <f t="shared" si="94"/>
        <v>5328048445.3699999</v>
      </c>
      <c r="G248" s="6">
        <f t="shared" si="94"/>
        <v>5300890095.96</v>
      </c>
      <c r="H248" s="6">
        <f t="shared" si="94"/>
        <v>5767843534.3299999</v>
      </c>
      <c r="I248" s="6">
        <f t="shared" si="94"/>
        <v>6429682032.3599997</v>
      </c>
      <c r="J248" s="6">
        <f t="shared" si="94"/>
        <v>6379547342.4700003</v>
      </c>
      <c r="K248" s="6">
        <f t="shared" si="94"/>
        <v>5538515775.3299999</v>
      </c>
      <c r="L248" s="6">
        <f t="shared" si="94"/>
        <v>5538515775.3299999</v>
      </c>
      <c r="M248" s="6">
        <f t="shared" si="94"/>
        <v>5538515775.3299999</v>
      </c>
      <c r="N248" s="6">
        <f t="shared" si="94"/>
        <v>5538515775.3299999</v>
      </c>
      <c r="O248" s="6">
        <f t="shared" si="94"/>
        <v>5538515775.3299999</v>
      </c>
      <c r="P248" s="6">
        <f t="shared" si="94"/>
        <v>5538515775.3299999</v>
      </c>
      <c r="Q248" s="6">
        <f t="shared" si="94"/>
        <v>5538515775.3299999</v>
      </c>
      <c r="R248" s="6">
        <f t="shared" si="94"/>
        <v>5538515775.3299999</v>
      </c>
      <c r="S248" s="6">
        <f t="shared" si="94"/>
        <v>5538515775.3299999</v>
      </c>
      <c r="T248" s="6">
        <f t="shared" si="94"/>
        <v>5538515775.3299999</v>
      </c>
      <c r="U248" s="6" t="s">
        <v>8</v>
      </c>
      <c r="V248" s="6" t="s">
        <v>8</v>
      </c>
      <c r="W248" s="6" t="s">
        <v>8</v>
      </c>
      <c r="X248" s="6" t="s">
        <v>8</v>
      </c>
      <c r="Y248" s="6" t="s">
        <v>8</v>
      </c>
      <c r="Z248" s="6" t="s">
        <v>8</v>
      </c>
      <c r="AA248" s="6" t="s">
        <v>8</v>
      </c>
      <c r="AB248" s="6" t="s">
        <v>8</v>
      </c>
      <c r="AC248" s="6" t="s">
        <v>8</v>
      </c>
      <c r="AD248" s="6" t="s">
        <v>8</v>
      </c>
      <c r="AE248" s="6" t="s">
        <v>8</v>
      </c>
      <c r="AF248" s="6" t="s">
        <v>8</v>
      </c>
      <c r="AG248" s="6" t="s">
        <v>8</v>
      </c>
      <c r="AH248" s="6" t="s">
        <v>8</v>
      </c>
      <c r="AI248" s="6" t="s">
        <v>8</v>
      </c>
      <c r="AJ248" s="6" t="s">
        <v>8</v>
      </c>
      <c r="AK248" s="6" t="s">
        <v>8</v>
      </c>
      <c r="AL248" s="6" t="s">
        <v>8</v>
      </c>
      <c r="AM248" s="6" t="s">
        <v>8</v>
      </c>
      <c r="AN248" s="6" t="s">
        <v>8</v>
      </c>
    </row>
    <row r="249" spans="1:40" s="8" customFormat="1" ht="182.4" x14ac:dyDescent="0.4">
      <c r="A249" s="78"/>
      <c r="B249" s="9" t="s">
        <v>166</v>
      </c>
      <c r="C249" s="6">
        <f>SUM(D249:T249)</f>
        <v>723365700</v>
      </c>
      <c r="D249" s="6">
        <f>D208</f>
        <v>0</v>
      </c>
      <c r="E249" s="6">
        <f t="shared" ref="E249:T249" si="95">E208</f>
        <v>0</v>
      </c>
      <c r="F249" s="6">
        <f t="shared" si="95"/>
        <v>0</v>
      </c>
      <c r="G249" s="6">
        <f t="shared" si="95"/>
        <v>0</v>
      </c>
      <c r="H249" s="6">
        <f t="shared" si="95"/>
        <v>0</v>
      </c>
      <c r="I249" s="6">
        <f t="shared" si="95"/>
        <v>270775400</v>
      </c>
      <c r="J249" s="6">
        <f t="shared" si="95"/>
        <v>452590300</v>
      </c>
      <c r="K249" s="6">
        <f t="shared" si="95"/>
        <v>0</v>
      </c>
      <c r="L249" s="6">
        <f t="shared" si="95"/>
        <v>0</v>
      </c>
      <c r="M249" s="6">
        <f t="shared" si="95"/>
        <v>0</v>
      </c>
      <c r="N249" s="6">
        <f t="shared" si="95"/>
        <v>0</v>
      </c>
      <c r="O249" s="6">
        <f t="shared" si="95"/>
        <v>0</v>
      </c>
      <c r="P249" s="6">
        <f t="shared" si="95"/>
        <v>0</v>
      </c>
      <c r="Q249" s="6">
        <f t="shared" si="95"/>
        <v>0</v>
      </c>
      <c r="R249" s="6">
        <f t="shared" si="95"/>
        <v>0</v>
      </c>
      <c r="S249" s="6">
        <f t="shared" si="95"/>
        <v>0</v>
      </c>
      <c r="T249" s="6">
        <f t="shared" si="95"/>
        <v>0</v>
      </c>
      <c r="U249" s="6" t="s">
        <v>8</v>
      </c>
      <c r="V249" s="6" t="s">
        <v>8</v>
      </c>
      <c r="W249" s="6" t="s">
        <v>8</v>
      </c>
      <c r="X249" s="6" t="s">
        <v>8</v>
      </c>
      <c r="Y249" s="6" t="s">
        <v>8</v>
      </c>
      <c r="Z249" s="6" t="s">
        <v>8</v>
      </c>
      <c r="AA249" s="6" t="s">
        <v>8</v>
      </c>
      <c r="AB249" s="6" t="s">
        <v>8</v>
      </c>
      <c r="AC249" s="6" t="s">
        <v>8</v>
      </c>
      <c r="AD249" s="6" t="s">
        <v>8</v>
      </c>
      <c r="AE249" s="6" t="s">
        <v>8</v>
      </c>
      <c r="AF249" s="6" t="s">
        <v>8</v>
      </c>
      <c r="AG249" s="6" t="s">
        <v>8</v>
      </c>
      <c r="AH249" s="6" t="s">
        <v>8</v>
      </c>
      <c r="AI249" s="6" t="s">
        <v>8</v>
      </c>
      <c r="AJ249" s="6" t="s">
        <v>8</v>
      </c>
      <c r="AK249" s="6" t="s">
        <v>8</v>
      </c>
      <c r="AL249" s="6" t="s">
        <v>8</v>
      </c>
      <c r="AM249" s="6" t="s">
        <v>8</v>
      </c>
      <c r="AN249" s="6" t="s">
        <v>8</v>
      </c>
    </row>
    <row r="250" spans="1:40" s="8" customFormat="1" ht="182.4" x14ac:dyDescent="0.4">
      <c r="A250" s="78"/>
      <c r="B250" s="9" t="s">
        <v>119</v>
      </c>
      <c r="C250" s="6">
        <f>SUM(D250:T250)</f>
        <v>80415476740.119995</v>
      </c>
      <c r="D250" s="6">
        <f>D123+D159+D161+D163+D165+D167+D169+D171+D173+D175+D177+D180+D186+D188+D194+D209</f>
        <v>5511786478</v>
      </c>
      <c r="E250" s="6">
        <f t="shared" ref="E250:T250" si="96">E123+E159+E161+E163+E165+E167+E169+E171+E173+E175+E177+E180+E186+E188+E194+E209</f>
        <v>4004360514</v>
      </c>
      <c r="F250" s="6">
        <f t="shared" si="96"/>
        <v>4277650007.8000002</v>
      </c>
      <c r="G250" s="6">
        <f t="shared" si="96"/>
        <v>4468330071.3199997</v>
      </c>
      <c r="H250" s="6">
        <f t="shared" si="96"/>
        <v>4890776002</v>
      </c>
      <c r="I250" s="6">
        <f t="shared" si="96"/>
        <v>5310916023</v>
      </c>
      <c r="J250" s="6">
        <f t="shared" si="96"/>
        <v>4889866604</v>
      </c>
      <c r="K250" s="6">
        <f t="shared" si="96"/>
        <v>4706179104</v>
      </c>
      <c r="L250" s="6">
        <f t="shared" si="96"/>
        <v>4706179104</v>
      </c>
      <c r="M250" s="6">
        <f t="shared" si="96"/>
        <v>4706179104</v>
      </c>
      <c r="N250" s="6">
        <f t="shared" si="96"/>
        <v>4706179104</v>
      </c>
      <c r="O250" s="6">
        <f t="shared" si="96"/>
        <v>4706179104</v>
      </c>
      <c r="P250" s="6">
        <f t="shared" si="96"/>
        <v>4706179104</v>
      </c>
      <c r="Q250" s="6">
        <f t="shared" si="96"/>
        <v>4706179104</v>
      </c>
      <c r="R250" s="6">
        <f t="shared" si="96"/>
        <v>4706179104</v>
      </c>
      <c r="S250" s="6">
        <f t="shared" si="96"/>
        <v>4706179104</v>
      </c>
      <c r="T250" s="6">
        <f t="shared" si="96"/>
        <v>4706179104</v>
      </c>
      <c r="U250" s="6" t="s">
        <v>8</v>
      </c>
      <c r="V250" s="6" t="s">
        <v>8</v>
      </c>
      <c r="W250" s="6" t="s">
        <v>8</v>
      </c>
      <c r="X250" s="6" t="s">
        <v>8</v>
      </c>
      <c r="Y250" s="6" t="s">
        <v>8</v>
      </c>
      <c r="Z250" s="6" t="s">
        <v>8</v>
      </c>
      <c r="AA250" s="6" t="s">
        <v>8</v>
      </c>
      <c r="AB250" s="6" t="s">
        <v>8</v>
      </c>
      <c r="AC250" s="6" t="s">
        <v>8</v>
      </c>
      <c r="AD250" s="6" t="s">
        <v>8</v>
      </c>
      <c r="AE250" s="6" t="s">
        <v>8</v>
      </c>
      <c r="AF250" s="6" t="s">
        <v>8</v>
      </c>
      <c r="AG250" s="6" t="s">
        <v>8</v>
      </c>
      <c r="AH250" s="6" t="s">
        <v>8</v>
      </c>
      <c r="AI250" s="6" t="s">
        <v>8</v>
      </c>
      <c r="AJ250" s="6" t="s">
        <v>8</v>
      </c>
      <c r="AK250" s="6" t="s">
        <v>8</v>
      </c>
      <c r="AL250" s="6" t="s">
        <v>8</v>
      </c>
      <c r="AM250" s="6" t="s">
        <v>8</v>
      </c>
      <c r="AN250" s="6" t="s">
        <v>8</v>
      </c>
    </row>
    <row r="251" spans="1:40" s="8" customFormat="1" ht="91.2" x14ac:dyDescent="0.4">
      <c r="A251" s="78"/>
      <c r="B251" s="9" t="s">
        <v>106</v>
      </c>
      <c r="C251" s="6">
        <f t="shared" ref="C251:C252" si="97">SUM(D251:T251)</f>
        <v>14722156543.67</v>
      </c>
      <c r="D251" s="6">
        <f>D124+D178+D181+D184+D189+D191+D195+D210+D233+D241+D243</f>
        <v>753740993</v>
      </c>
      <c r="E251" s="6">
        <f t="shared" ref="E251:T251" si="98">E124+E178+E181+E184+E189+E191+E195+E210+E233+E241+E243</f>
        <v>999941795</v>
      </c>
      <c r="F251" s="6">
        <f t="shared" si="98"/>
        <v>1050398437.5700001</v>
      </c>
      <c r="G251" s="6">
        <f t="shared" si="98"/>
        <v>832560024.63999999</v>
      </c>
      <c r="H251" s="6">
        <f t="shared" si="98"/>
        <v>877067532.33000004</v>
      </c>
      <c r="I251" s="6">
        <f t="shared" si="98"/>
        <v>847990609.36000001</v>
      </c>
      <c r="J251" s="6">
        <f t="shared" si="98"/>
        <v>1037090438.47</v>
      </c>
      <c r="K251" s="6">
        <f t="shared" si="98"/>
        <v>832336671.33000004</v>
      </c>
      <c r="L251" s="6">
        <f t="shared" si="98"/>
        <v>832336671.33000004</v>
      </c>
      <c r="M251" s="6">
        <f t="shared" si="98"/>
        <v>832336671.33000004</v>
      </c>
      <c r="N251" s="6">
        <f t="shared" si="98"/>
        <v>832336671.33000004</v>
      </c>
      <c r="O251" s="6">
        <f t="shared" si="98"/>
        <v>832336671.33000004</v>
      </c>
      <c r="P251" s="6">
        <f t="shared" si="98"/>
        <v>832336671.33000004</v>
      </c>
      <c r="Q251" s="6">
        <f t="shared" si="98"/>
        <v>832336671.33000004</v>
      </c>
      <c r="R251" s="6">
        <f t="shared" si="98"/>
        <v>832336671.33000004</v>
      </c>
      <c r="S251" s="6">
        <f t="shared" si="98"/>
        <v>832336671.33000004</v>
      </c>
      <c r="T251" s="6">
        <f t="shared" si="98"/>
        <v>832336671.33000004</v>
      </c>
      <c r="U251" s="6" t="s">
        <v>8</v>
      </c>
      <c r="V251" s="6" t="s">
        <v>8</v>
      </c>
      <c r="W251" s="6" t="s">
        <v>8</v>
      </c>
      <c r="X251" s="6" t="s">
        <v>8</v>
      </c>
      <c r="Y251" s="6" t="s">
        <v>8</v>
      </c>
      <c r="Z251" s="6" t="s">
        <v>8</v>
      </c>
      <c r="AA251" s="6" t="s">
        <v>8</v>
      </c>
      <c r="AB251" s="6" t="s">
        <v>8</v>
      </c>
      <c r="AC251" s="6" t="s">
        <v>8</v>
      </c>
      <c r="AD251" s="6" t="s">
        <v>8</v>
      </c>
      <c r="AE251" s="6" t="s">
        <v>8</v>
      </c>
      <c r="AF251" s="6" t="s">
        <v>8</v>
      </c>
      <c r="AG251" s="6" t="s">
        <v>8</v>
      </c>
      <c r="AH251" s="6" t="s">
        <v>8</v>
      </c>
      <c r="AI251" s="6" t="s">
        <v>8</v>
      </c>
      <c r="AJ251" s="6" t="s">
        <v>8</v>
      </c>
      <c r="AK251" s="6" t="s">
        <v>8</v>
      </c>
      <c r="AL251" s="6" t="s">
        <v>8</v>
      </c>
      <c r="AM251" s="6" t="s">
        <v>8</v>
      </c>
      <c r="AN251" s="6" t="s">
        <v>8</v>
      </c>
    </row>
    <row r="252" spans="1:40" s="8" customFormat="1" ht="205.2" x14ac:dyDescent="0.4">
      <c r="A252" s="50"/>
      <c r="B252" s="9" t="s">
        <v>167</v>
      </c>
      <c r="C252" s="6">
        <f t="shared" si="97"/>
        <v>785495620</v>
      </c>
      <c r="D252" s="6">
        <f>D196</f>
        <v>0</v>
      </c>
      <c r="E252" s="6">
        <f t="shared" ref="E252:T252" si="99">E196</f>
        <v>785495620</v>
      </c>
      <c r="F252" s="6">
        <f t="shared" si="99"/>
        <v>0</v>
      </c>
      <c r="G252" s="6">
        <f t="shared" si="99"/>
        <v>0</v>
      </c>
      <c r="H252" s="6">
        <f t="shared" si="99"/>
        <v>0</v>
      </c>
      <c r="I252" s="6">
        <f t="shared" si="99"/>
        <v>0</v>
      </c>
      <c r="J252" s="6">
        <f t="shared" si="99"/>
        <v>0</v>
      </c>
      <c r="K252" s="6">
        <f t="shared" si="99"/>
        <v>0</v>
      </c>
      <c r="L252" s="6">
        <f t="shared" si="99"/>
        <v>0</v>
      </c>
      <c r="M252" s="6">
        <f t="shared" si="99"/>
        <v>0</v>
      </c>
      <c r="N252" s="6">
        <f t="shared" si="99"/>
        <v>0</v>
      </c>
      <c r="O252" s="6">
        <f t="shared" si="99"/>
        <v>0</v>
      </c>
      <c r="P252" s="6">
        <f t="shared" si="99"/>
        <v>0</v>
      </c>
      <c r="Q252" s="6">
        <f t="shared" si="99"/>
        <v>0</v>
      </c>
      <c r="R252" s="6">
        <f t="shared" si="99"/>
        <v>0</v>
      </c>
      <c r="S252" s="6">
        <f t="shared" si="99"/>
        <v>0</v>
      </c>
      <c r="T252" s="6">
        <f t="shared" si="99"/>
        <v>0</v>
      </c>
      <c r="U252" s="6" t="s">
        <v>8</v>
      </c>
      <c r="V252" s="6" t="s">
        <v>8</v>
      </c>
      <c r="W252" s="6" t="s">
        <v>8</v>
      </c>
      <c r="X252" s="6" t="s">
        <v>8</v>
      </c>
      <c r="Y252" s="6" t="s">
        <v>8</v>
      </c>
      <c r="Z252" s="6" t="s">
        <v>8</v>
      </c>
      <c r="AA252" s="6" t="s">
        <v>8</v>
      </c>
      <c r="AB252" s="6" t="s">
        <v>8</v>
      </c>
      <c r="AC252" s="6" t="s">
        <v>8</v>
      </c>
      <c r="AD252" s="6" t="s">
        <v>8</v>
      </c>
      <c r="AE252" s="6" t="s">
        <v>8</v>
      </c>
      <c r="AF252" s="6" t="s">
        <v>8</v>
      </c>
      <c r="AG252" s="6" t="s">
        <v>8</v>
      </c>
      <c r="AH252" s="6" t="s">
        <v>8</v>
      </c>
      <c r="AI252" s="6" t="s">
        <v>8</v>
      </c>
      <c r="AJ252" s="6" t="s">
        <v>8</v>
      </c>
      <c r="AK252" s="6" t="s">
        <v>8</v>
      </c>
      <c r="AL252" s="6" t="s">
        <v>8</v>
      </c>
      <c r="AM252" s="6" t="s">
        <v>8</v>
      </c>
      <c r="AN252" s="6" t="s">
        <v>8</v>
      </c>
    </row>
    <row r="253" spans="1:40" s="8" customFormat="1" ht="27.75" customHeight="1" x14ac:dyDescent="0.4">
      <c r="A253" s="57" t="s">
        <v>92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  <c r="AD253" s="63"/>
      <c r="AE253" s="63"/>
      <c r="AF253" s="63"/>
      <c r="AG253" s="63"/>
      <c r="AH253" s="63"/>
      <c r="AI253" s="63"/>
      <c r="AJ253" s="63"/>
      <c r="AK253" s="63"/>
      <c r="AL253" s="63"/>
      <c r="AM253" s="63"/>
      <c r="AN253" s="63"/>
    </row>
    <row r="254" spans="1:40" s="8" customFormat="1" ht="30" customHeight="1" x14ac:dyDescent="0.4">
      <c r="A254" s="57" t="s">
        <v>93</v>
      </c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</row>
    <row r="255" spans="1:40" s="8" customFormat="1" ht="30.75" customHeight="1" x14ac:dyDescent="0.4">
      <c r="A255" s="57" t="s">
        <v>13</v>
      </c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</row>
    <row r="256" spans="1:40" s="8" customFormat="1" ht="280.5" customHeight="1" x14ac:dyDescent="0.4">
      <c r="A256" s="57" t="s">
        <v>326</v>
      </c>
      <c r="B256" s="9" t="s">
        <v>145</v>
      </c>
      <c r="C256" s="6">
        <f>C258+C259+C257</f>
        <v>2102600299.6300001</v>
      </c>
      <c r="D256" s="6">
        <f t="shared" ref="D256:T256" si="100">D258+D259+D257</f>
        <v>177534664</v>
      </c>
      <c r="E256" s="6">
        <f t="shared" si="100"/>
        <v>182442018</v>
      </c>
      <c r="F256" s="6">
        <f t="shared" si="100"/>
        <v>182619728.97999999</v>
      </c>
      <c r="G256" s="6">
        <f t="shared" si="100"/>
        <v>257945624.15000001</v>
      </c>
      <c r="H256" s="6">
        <f t="shared" si="100"/>
        <v>156063459.11000001</v>
      </c>
      <c r="I256" s="6">
        <f t="shared" si="100"/>
        <v>96807195.219999999</v>
      </c>
      <c r="J256" s="6">
        <f t="shared" si="100"/>
        <v>96300101.269999996</v>
      </c>
      <c r="K256" s="6">
        <f t="shared" si="100"/>
        <v>95288750.890000001</v>
      </c>
      <c r="L256" s="6">
        <f t="shared" si="100"/>
        <v>95288750.890000001</v>
      </c>
      <c r="M256" s="6">
        <f t="shared" si="100"/>
        <v>95288750.890000001</v>
      </c>
      <c r="N256" s="6">
        <f t="shared" si="100"/>
        <v>95288750.890000001</v>
      </c>
      <c r="O256" s="6">
        <f t="shared" si="100"/>
        <v>95288750.890000001</v>
      </c>
      <c r="P256" s="6">
        <f t="shared" si="100"/>
        <v>95288750.890000001</v>
      </c>
      <c r="Q256" s="6">
        <f t="shared" si="100"/>
        <v>95288750.890000001</v>
      </c>
      <c r="R256" s="6">
        <f t="shared" si="100"/>
        <v>95288750.890000001</v>
      </c>
      <c r="S256" s="6">
        <f t="shared" si="100"/>
        <v>95288750.890000001</v>
      </c>
      <c r="T256" s="6">
        <f t="shared" si="100"/>
        <v>95288750.890000001</v>
      </c>
      <c r="U256" s="56" t="s">
        <v>181</v>
      </c>
      <c r="V256" s="9" t="s">
        <v>245</v>
      </c>
      <c r="W256" s="10">
        <v>127</v>
      </c>
      <c r="X256" s="10">
        <v>168</v>
      </c>
      <c r="Y256" s="10">
        <v>172</v>
      </c>
      <c r="Z256" s="10">
        <v>199</v>
      </c>
      <c r="AA256" s="10">
        <v>199</v>
      </c>
      <c r="AB256" s="10">
        <v>199</v>
      </c>
      <c r="AC256" s="10">
        <v>199</v>
      </c>
      <c r="AD256" s="10">
        <v>199</v>
      </c>
      <c r="AE256" s="10">
        <v>199</v>
      </c>
      <c r="AF256" s="10">
        <v>199</v>
      </c>
      <c r="AG256" s="10">
        <v>199</v>
      </c>
      <c r="AH256" s="10">
        <v>199</v>
      </c>
      <c r="AI256" s="10">
        <v>199</v>
      </c>
      <c r="AJ256" s="10">
        <v>199</v>
      </c>
      <c r="AK256" s="10">
        <v>199</v>
      </c>
      <c r="AL256" s="10">
        <v>199</v>
      </c>
      <c r="AM256" s="10">
        <v>199</v>
      </c>
      <c r="AN256" s="10">
        <v>199</v>
      </c>
    </row>
    <row r="257" spans="1:40" s="8" customFormat="1" ht="314.25" customHeight="1" x14ac:dyDescent="0.4">
      <c r="A257" s="57"/>
      <c r="B257" s="42" t="s">
        <v>110</v>
      </c>
      <c r="C257" s="6">
        <f>SUM(D257:T257)</f>
        <v>72690</v>
      </c>
      <c r="D257" s="6"/>
      <c r="E257" s="6">
        <v>72690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56"/>
      <c r="V257" s="9" t="s">
        <v>246</v>
      </c>
      <c r="W257" s="10">
        <v>100</v>
      </c>
      <c r="X257" s="10">
        <v>100</v>
      </c>
      <c r="Y257" s="10">
        <v>100</v>
      </c>
      <c r="Z257" s="10">
        <v>100</v>
      </c>
      <c r="AA257" s="10">
        <v>100</v>
      </c>
      <c r="AB257" s="10">
        <v>100</v>
      </c>
      <c r="AC257" s="10">
        <v>100</v>
      </c>
      <c r="AD257" s="10">
        <v>100</v>
      </c>
      <c r="AE257" s="10">
        <v>100</v>
      </c>
      <c r="AF257" s="10">
        <v>100</v>
      </c>
      <c r="AG257" s="10">
        <v>100</v>
      </c>
      <c r="AH257" s="10">
        <v>100</v>
      </c>
      <c r="AI257" s="10">
        <v>100</v>
      </c>
      <c r="AJ257" s="10">
        <v>100</v>
      </c>
      <c r="AK257" s="10">
        <v>100</v>
      </c>
      <c r="AL257" s="10">
        <v>100</v>
      </c>
      <c r="AM257" s="10">
        <v>100</v>
      </c>
      <c r="AN257" s="10">
        <v>100</v>
      </c>
    </row>
    <row r="258" spans="1:40" s="8" customFormat="1" ht="228.75" customHeight="1" x14ac:dyDescent="0.4">
      <c r="A258" s="132"/>
      <c r="B258" s="9" t="s">
        <v>119</v>
      </c>
      <c r="C258" s="6">
        <f t="shared" ref="C258:C259" si="101">SUM(D258:T258)</f>
        <v>57167426</v>
      </c>
      <c r="D258" s="6">
        <v>4028012</v>
      </c>
      <c r="E258" s="6">
        <f>1970000</f>
        <v>1970000</v>
      </c>
      <c r="F258" s="6">
        <v>4525760</v>
      </c>
      <c r="G258" s="6">
        <f>G268+2340578+1720000</f>
        <v>27966978</v>
      </c>
      <c r="H258" s="6">
        <f>H268+200000</f>
        <v>18676676</v>
      </c>
      <c r="I258" s="6">
        <f t="shared" ref="I258:T258" si="102">I268</f>
        <v>0</v>
      </c>
      <c r="J258" s="6">
        <f t="shared" si="102"/>
        <v>0</v>
      </c>
      <c r="K258" s="6">
        <f t="shared" si="102"/>
        <v>0</v>
      </c>
      <c r="L258" s="6">
        <f t="shared" si="102"/>
        <v>0</v>
      </c>
      <c r="M258" s="6">
        <f t="shared" si="102"/>
        <v>0</v>
      </c>
      <c r="N258" s="6">
        <f t="shared" si="102"/>
        <v>0</v>
      </c>
      <c r="O258" s="6">
        <f t="shared" si="102"/>
        <v>0</v>
      </c>
      <c r="P258" s="6">
        <f t="shared" si="102"/>
        <v>0</v>
      </c>
      <c r="Q258" s="6">
        <f t="shared" si="102"/>
        <v>0</v>
      </c>
      <c r="R258" s="6">
        <f t="shared" si="102"/>
        <v>0</v>
      </c>
      <c r="S258" s="6">
        <f t="shared" si="102"/>
        <v>0</v>
      </c>
      <c r="T258" s="6">
        <f t="shared" si="102"/>
        <v>0</v>
      </c>
      <c r="U258" s="64"/>
      <c r="V258" s="9" t="s">
        <v>247</v>
      </c>
      <c r="W258" s="10">
        <v>5</v>
      </c>
      <c r="X258" s="10">
        <v>5</v>
      </c>
      <c r="Y258" s="10">
        <v>6</v>
      </c>
      <c r="Z258" s="10">
        <v>6</v>
      </c>
      <c r="AA258" s="10">
        <v>4</v>
      </c>
      <c r="AB258" s="10">
        <v>4</v>
      </c>
      <c r="AC258" s="10">
        <v>4</v>
      </c>
      <c r="AD258" s="10">
        <v>4</v>
      </c>
      <c r="AE258" s="10">
        <v>4</v>
      </c>
      <c r="AF258" s="10">
        <v>4</v>
      </c>
      <c r="AG258" s="10">
        <v>4</v>
      </c>
      <c r="AH258" s="10">
        <v>4</v>
      </c>
      <c r="AI258" s="10">
        <v>4</v>
      </c>
      <c r="AJ258" s="10">
        <v>4</v>
      </c>
      <c r="AK258" s="10">
        <v>4</v>
      </c>
      <c r="AL258" s="10">
        <v>4</v>
      </c>
      <c r="AM258" s="10">
        <v>4</v>
      </c>
      <c r="AN258" s="10">
        <v>4</v>
      </c>
    </row>
    <row r="259" spans="1:40" s="8" customFormat="1" ht="265.5" customHeight="1" x14ac:dyDescent="0.4">
      <c r="A259" s="132"/>
      <c r="B259" s="9" t="s">
        <v>106</v>
      </c>
      <c r="C259" s="6">
        <f t="shared" si="101"/>
        <v>2045360183.6300001</v>
      </c>
      <c r="D259" s="6">
        <v>173506652</v>
      </c>
      <c r="E259" s="6">
        <f>180399328</f>
        <v>180399328</v>
      </c>
      <c r="F259" s="6">
        <v>178093968.97999999</v>
      </c>
      <c r="G259" s="6">
        <f>2211929+176884892.15+G269+G271+497510</f>
        <v>229978646.15000001</v>
      </c>
      <c r="H259" s="6">
        <f>58810756.14+H269+H271+1011350.38</f>
        <v>137386783.11000001</v>
      </c>
      <c r="I259" s="6">
        <f>95795844.84+1011350.38</f>
        <v>96807195.219999999</v>
      </c>
      <c r="J259" s="6">
        <f>95288750.89+1011350.38</f>
        <v>96300101.269999996</v>
      </c>
      <c r="K259" s="6">
        <v>95288750.890000001</v>
      </c>
      <c r="L259" s="6">
        <v>95288750.890000001</v>
      </c>
      <c r="M259" s="6">
        <v>95288750.890000001</v>
      </c>
      <c r="N259" s="6">
        <v>95288750.890000001</v>
      </c>
      <c r="O259" s="6">
        <v>95288750.890000001</v>
      </c>
      <c r="P259" s="6">
        <v>95288750.890000001</v>
      </c>
      <c r="Q259" s="6">
        <v>95288750.890000001</v>
      </c>
      <c r="R259" s="6">
        <v>95288750.890000001</v>
      </c>
      <c r="S259" s="6">
        <v>95288750.890000001</v>
      </c>
      <c r="T259" s="6">
        <v>95288750.890000001</v>
      </c>
      <c r="U259" s="64"/>
      <c r="V259" s="9" t="s">
        <v>248</v>
      </c>
      <c r="W259" s="10">
        <v>6361</v>
      </c>
      <c r="X259" s="10">
        <v>8226</v>
      </c>
      <c r="Y259" s="10">
        <v>8388</v>
      </c>
      <c r="Z259" s="10">
        <v>8505</v>
      </c>
      <c r="AA259" s="10">
        <v>8482</v>
      </c>
      <c r="AB259" s="10">
        <v>8482</v>
      </c>
      <c r="AC259" s="10">
        <v>8482</v>
      </c>
      <c r="AD259" s="10">
        <v>8482</v>
      </c>
      <c r="AE259" s="10">
        <v>8482</v>
      </c>
      <c r="AF259" s="10">
        <v>8482</v>
      </c>
      <c r="AG259" s="10">
        <v>8482</v>
      </c>
      <c r="AH259" s="10">
        <v>8482</v>
      </c>
      <c r="AI259" s="10">
        <v>8482</v>
      </c>
      <c r="AJ259" s="10">
        <v>8482</v>
      </c>
      <c r="AK259" s="10">
        <v>8482</v>
      </c>
      <c r="AL259" s="10">
        <v>8482</v>
      </c>
      <c r="AM259" s="10">
        <v>8482</v>
      </c>
      <c r="AN259" s="10">
        <v>8482</v>
      </c>
    </row>
    <row r="260" spans="1:40" s="8" customFormat="1" ht="303.75" customHeight="1" x14ac:dyDescent="0.4">
      <c r="A260" s="137"/>
      <c r="B260" s="128"/>
      <c r="C260" s="128"/>
      <c r="D260" s="128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8"/>
      <c r="U260" s="137"/>
      <c r="V260" s="9" t="s">
        <v>287</v>
      </c>
      <c r="W260" s="11">
        <v>11.8</v>
      </c>
      <c r="X260" s="11">
        <v>14.1</v>
      </c>
      <c r="Y260" s="11">
        <v>13.9</v>
      </c>
      <c r="Z260" s="11">
        <v>13.4</v>
      </c>
      <c r="AA260" s="11">
        <v>12.5</v>
      </c>
      <c r="AB260" s="11">
        <v>11.7</v>
      </c>
      <c r="AC260" s="11">
        <v>11</v>
      </c>
      <c r="AD260" s="11">
        <v>10.5</v>
      </c>
      <c r="AE260" s="11">
        <v>10.1</v>
      </c>
      <c r="AF260" s="11">
        <v>9.8000000000000007</v>
      </c>
      <c r="AG260" s="11">
        <v>9.6</v>
      </c>
      <c r="AH260" s="11">
        <v>9.4</v>
      </c>
      <c r="AI260" s="11">
        <v>9.3000000000000007</v>
      </c>
      <c r="AJ260" s="11">
        <v>9.1999999999999993</v>
      </c>
      <c r="AK260" s="11">
        <v>9.1999999999999993</v>
      </c>
      <c r="AL260" s="11">
        <v>9.3000000000000007</v>
      </c>
      <c r="AM260" s="11">
        <v>9.4</v>
      </c>
      <c r="AN260" s="11">
        <v>9.4</v>
      </c>
    </row>
    <row r="261" spans="1:40" s="8" customFormat="1" ht="147.75" customHeight="1" x14ac:dyDescent="0.4">
      <c r="A261" s="137"/>
      <c r="B261" s="129"/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29"/>
      <c r="N261" s="129"/>
      <c r="O261" s="129"/>
      <c r="P261" s="129"/>
      <c r="Q261" s="129"/>
      <c r="R261" s="129"/>
      <c r="S261" s="129"/>
      <c r="T261" s="129"/>
      <c r="U261" s="137"/>
      <c r="V261" s="9" t="s">
        <v>288</v>
      </c>
      <c r="W261" s="10">
        <v>96</v>
      </c>
      <c r="X261" s="10">
        <v>97</v>
      </c>
      <c r="Y261" s="10">
        <v>99</v>
      </c>
      <c r="Z261" s="10">
        <v>97</v>
      </c>
      <c r="AA261" s="10">
        <v>97</v>
      </c>
      <c r="AB261" s="10">
        <v>97</v>
      </c>
      <c r="AC261" s="10">
        <v>97</v>
      </c>
      <c r="AD261" s="10">
        <v>97</v>
      </c>
      <c r="AE261" s="10">
        <v>97</v>
      </c>
      <c r="AF261" s="10">
        <v>97</v>
      </c>
      <c r="AG261" s="10">
        <v>97</v>
      </c>
      <c r="AH261" s="10">
        <v>97</v>
      </c>
      <c r="AI261" s="10">
        <v>97</v>
      </c>
      <c r="AJ261" s="10">
        <v>97</v>
      </c>
      <c r="AK261" s="10">
        <v>97</v>
      </c>
      <c r="AL261" s="10">
        <v>97</v>
      </c>
      <c r="AM261" s="10">
        <v>97</v>
      </c>
      <c r="AN261" s="10">
        <v>97</v>
      </c>
    </row>
    <row r="262" spans="1:40" s="8" customFormat="1" ht="236.25" customHeight="1" x14ac:dyDescent="0.4">
      <c r="A262" s="137"/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37"/>
      <c r="V262" s="9" t="s">
        <v>289</v>
      </c>
      <c r="W262" s="10">
        <v>12</v>
      </c>
      <c r="X262" s="10">
        <v>12</v>
      </c>
      <c r="Y262" s="10">
        <v>12</v>
      </c>
      <c r="Z262" s="10">
        <v>15</v>
      </c>
      <c r="AA262" s="10">
        <v>15</v>
      </c>
      <c r="AB262" s="10">
        <v>15</v>
      </c>
      <c r="AC262" s="10">
        <v>15</v>
      </c>
      <c r="AD262" s="10">
        <v>15</v>
      </c>
      <c r="AE262" s="10">
        <v>15</v>
      </c>
      <c r="AF262" s="10">
        <v>15</v>
      </c>
      <c r="AG262" s="10">
        <v>15</v>
      </c>
      <c r="AH262" s="10">
        <v>15</v>
      </c>
      <c r="AI262" s="10">
        <v>15</v>
      </c>
      <c r="AJ262" s="10">
        <v>15</v>
      </c>
      <c r="AK262" s="10">
        <v>15</v>
      </c>
      <c r="AL262" s="10">
        <v>15</v>
      </c>
      <c r="AM262" s="10">
        <v>15</v>
      </c>
      <c r="AN262" s="10">
        <v>15</v>
      </c>
    </row>
    <row r="263" spans="1:40" s="8" customFormat="1" ht="231.75" customHeight="1" x14ac:dyDescent="0.4">
      <c r="A263" s="137"/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37"/>
      <c r="V263" s="9" t="s">
        <v>290</v>
      </c>
      <c r="W263" s="11">
        <v>91.3</v>
      </c>
      <c r="X263" s="11">
        <v>91.6</v>
      </c>
      <c r="Y263" s="6">
        <v>96.05</v>
      </c>
      <c r="Z263" s="10">
        <v>95</v>
      </c>
      <c r="AA263" s="10">
        <v>95</v>
      </c>
      <c r="AB263" s="10">
        <v>95</v>
      </c>
      <c r="AC263" s="10">
        <v>95</v>
      </c>
      <c r="AD263" s="10">
        <v>95</v>
      </c>
      <c r="AE263" s="10">
        <v>95</v>
      </c>
      <c r="AF263" s="10">
        <v>95</v>
      </c>
      <c r="AG263" s="10">
        <v>95</v>
      </c>
      <c r="AH263" s="10">
        <v>95</v>
      </c>
      <c r="AI263" s="10">
        <v>95</v>
      </c>
      <c r="AJ263" s="10">
        <v>95</v>
      </c>
      <c r="AK263" s="10">
        <v>95</v>
      </c>
      <c r="AL263" s="10">
        <v>95</v>
      </c>
      <c r="AM263" s="10">
        <v>95</v>
      </c>
      <c r="AN263" s="10">
        <v>95</v>
      </c>
    </row>
    <row r="264" spans="1:40" s="8" customFormat="1" ht="272.25" customHeight="1" x14ac:dyDescent="0.4">
      <c r="A264" s="137"/>
      <c r="B264" s="129"/>
      <c r="C264" s="129"/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29"/>
      <c r="O264" s="129"/>
      <c r="P264" s="129"/>
      <c r="Q264" s="129"/>
      <c r="R264" s="129"/>
      <c r="S264" s="129"/>
      <c r="T264" s="129"/>
      <c r="U264" s="137"/>
      <c r="V264" s="9" t="s">
        <v>345</v>
      </c>
      <c r="W264" s="43">
        <v>35.4</v>
      </c>
      <c r="X264" s="43">
        <v>37.4</v>
      </c>
      <c r="Y264" s="43">
        <v>30.5</v>
      </c>
      <c r="Z264" s="10">
        <v>30</v>
      </c>
      <c r="AA264" s="10">
        <v>30</v>
      </c>
      <c r="AB264" s="10">
        <v>30</v>
      </c>
      <c r="AC264" s="10">
        <v>30</v>
      </c>
      <c r="AD264" s="10">
        <v>30</v>
      </c>
      <c r="AE264" s="10">
        <v>30</v>
      </c>
      <c r="AF264" s="10">
        <v>30</v>
      </c>
      <c r="AG264" s="10">
        <v>30</v>
      </c>
      <c r="AH264" s="10">
        <v>30</v>
      </c>
      <c r="AI264" s="10">
        <v>30</v>
      </c>
      <c r="AJ264" s="10">
        <v>30</v>
      </c>
      <c r="AK264" s="10">
        <v>30</v>
      </c>
      <c r="AL264" s="10">
        <v>30</v>
      </c>
      <c r="AM264" s="10">
        <v>30</v>
      </c>
      <c r="AN264" s="10">
        <v>30</v>
      </c>
    </row>
    <row r="265" spans="1:40" s="8" customFormat="1" ht="249" customHeight="1" x14ac:dyDescent="0.4">
      <c r="A265" s="137"/>
      <c r="B265" s="129"/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/>
      <c r="R265" s="129"/>
      <c r="S265" s="129"/>
      <c r="T265" s="129"/>
      <c r="U265" s="137"/>
      <c r="V265" s="9" t="s">
        <v>291</v>
      </c>
      <c r="W265" s="11">
        <v>83.8</v>
      </c>
      <c r="X265" s="11">
        <v>85.1</v>
      </c>
      <c r="Y265" s="11">
        <v>85.4</v>
      </c>
      <c r="Z265" s="10">
        <v>95</v>
      </c>
      <c r="AA265" s="10">
        <v>100</v>
      </c>
      <c r="AB265" s="10">
        <v>100</v>
      </c>
      <c r="AC265" s="10">
        <v>100</v>
      </c>
      <c r="AD265" s="10">
        <v>100</v>
      </c>
      <c r="AE265" s="10">
        <v>100</v>
      </c>
      <c r="AF265" s="10">
        <v>100</v>
      </c>
      <c r="AG265" s="10">
        <v>100</v>
      </c>
      <c r="AH265" s="10">
        <v>100</v>
      </c>
      <c r="AI265" s="10">
        <v>100</v>
      </c>
      <c r="AJ265" s="10">
        <v>100</v>
      </c>
      <c r="AK265" s="10">
        <v>100</v>
      </c>
      <c r="AL265" s="10">
        <v>100</v>
      </c>
      <c r="AM265" s="10">
        <v>100</v>
      </c>
      <c r="AN265" s="10">
        <v>100</v>
      </c>
    </row>
    <row r="266" spans="1:40" s="8" customFormat="1" ht="276.75" customHeight="1" x14ac:dyDescent="0.4">
      <c r="A266" s="137"/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7"/>
      <c r="V266" s="9" t="s">
        <v>305</v>
      </c>
      <c r="W266" s="10">
        <v>3</v>
      </c>
      <c r="X266" s="10">
        <v>1</v>
      </c>
      <c r="Y266" s="10">
        <v>4</v>
      </c>
      <c r="Z266" s="10">
        <v>4</v>
      </c>
      <c r="AA266" s="10">
        <v>1</v>
      </c>
      <c r="AB266" s="10" t="s">
        <v>7</v>
      </c>
      <c r="AC266" s="10" t="s">
        <v>7</v>
      </c>
      <c r="AD266" s="10" t="s">
        <v>7</v>
      </c>
      <c r="AE266" s="10" t="s">
        <v>7</v>
      </c>
      <c r="AF266" s="10" t="s">
        <v>7</v>
      </c>
      <c r="AG266" s="10" t="s">
        <v>7</v>
      </c>
      <c r="AH266" s="10" t="s">
        <v>7</v>
      </c>
      <c r="AI266" s="10" t="s">
        <v>7</v>
      </c>
      <c r="AJ266" s="10" t="s">
        <v>7</v>
      </c>
      <c r="AK266" s="10" t="s">
        <v>7</v>
      </c>
      <c r="AL266" s="10" t="s">
        <v>7</v>
      </c>
      <c r="AM266" s="10" t="s">
        <v>7</v>
      </c>
      <c r="AN266" s="10">
        <f>W266+X266+Y266+Z266+AA266</f>
        <v>13</v>
      </c>
    </row>
    <row r="267" spans="1:40" s="8" customFormat="1" ht="72.75" customHeight="1" x14ac:dyDescent="0.4">
      <c r="A267" s="57" t="s">
        <v>330</v>
      </c>
      <c r="B267" s="9" t="s">
        <v>145</v>
      </c>
      <c r="C267" s="6">
        <f>C268+C269</f>
        <v>62117984</v>
      </c>
      <c r="D267" s="6">
        <f t="shared" ref="D267:T267" si="103">D268+D269</f>
        <v>0</v>
      </c>
      <c r="E267" s="6">
        <f t="shared" si="103"/>
        <v>0</v>
      </c>
      <c r="F267" s="6">
        <f t="shared" si="103"/>
        <v>0</v>
      </c>
      <c r="G267" s="6">
        <f t="shared" si="103"/>
        <v>25164632</v>
      </c>
      <c r="H267" s="6">
        <f t="shared" si="103"/>
        <v>36953352</v>
      </c>
      <c r="I267" s="6">
        <f t="shared" si="103"/>
        <v>0</v>
      </c>
      <c r="J267" s="6">
        <f t="shared" si="103"/>
        <v>0</v>
      </c>
      <c r="K267" s="6">
        <f t="shared" si="103"/>
        <v>0</v>
      </c>
      <c r="L267" s="6">
        <f t="shared" si="103"/>
        <v>0</v>
      </c>
      <c r="M267" s="6">
        <f t="shared" si="103"/>
        <v>0</v>
      </c>
      <c r="N267" s="6">
        <f t="shared" si="103"/>
        <v>0</v>
      </c>
      <c r="O267" s="6">
        <f t="shared" si="103"/>
        <v>0</v>
      </c>
      <c r="P267" s="6">
        <f t="shared" si="103"/>
        <v>0</v>
      </c>
      <c r="Q267" s="6">
        <f t="shared" si="103"/>
        <v>0</v>
      </c>
      <c r="R267" s="6">
        <f t="shared" si="103"/>
        <v>0</v>
      </c>
      <c r="S267" s="6">
        <f t="shared" si="103"/>
        <v>0</v>
      </c>
      <c r="T267" s="6">
        <f t="shared" si="103"/>
        <v>0</v>
      </c>
      <c r="U267" s="71" t="s">
        <v>181</v>
      </c>
      <c r="V267" s="48" t="s">
        <v>360</v>
      </c>
      <c r="W267" s="61" t="s">
        <v>179</v>
      </c>
      <c r="X267" s="58" t="s">
        <v>7</v>
      </c>
      <c r="Y267" s="58" t="s">
        <v>7</v>
      </c>
      <c r="Z267" s="58">
        <v>100</v>
      </c>
      <c r="AA267" s="58">
        <v>100</v>
      </c>
      <c r="AB267" s="58">
        <v>100</v>
      </c>
      <c r="AC267" s="58">
        <v>100</v>
      </c>
      <c r="AD267" s="58" t="s">
        <v>7</v>
      </c>
      <c r="AE267" s="58" t="s">
        <v>7</v>
      </c>
      <c r="AF267" s="58" t="s">
        <v>7</v>
      </c>
      <c r="AG267" s="58" t="s">
        <v>7</v>
      </c>
      <c r="AH267" s="58" t="s">
        <v>7</v>
      </c>
      <c r="AI267" s="58" t="s">
        <v>7</v>
      </c>
      <c r="AJ267" s="58" t="s">
        <v>7</v>
      </c>
      <c r="AK267" s="58" t="s">
        <v>7</v>
      </c>
      <c r="AL267" s="58" t="s">
        <v>7</v>
      </c>
      <c r="AM267" s="58" t="s">
        <v>7</v>
      </c>
      <c r="AN267" s="58">
        <v>100</v>
      </c>
    </row>
    <row r="268" spans="1:40" s="8" customFormat="1" ht="182.4" x14ac:dyDescent="0.4">
      <c r="A268" s="57"/>
      <c r="B268" s="9" t="s">
        <v>119</v>
      </c>
      <c r="C268" s="6">
        <f>SUM(D268:T268)</f>
        <v>42383076</v>
      </c>
      <c r="D268" s="6"/>
      <c r="E268" s="6"/>
      <c r="F268" s="6"/>
      <c r="G268" s="6">
        <v>23906400</v>
      </c>
      <c r="H268" s="6">
        <v>18476676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91"/>
      <c r="V268" s="98"/>
      <c r="W268" s="98"/>
      <c r="X268" s="98"/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</row>
    <row r="269" spans="1:40" s="8" customFormat="1" ht="104.25" customHeight="1" x14ac:dyDescent="0.4">
      <c r="A269" s="57"/>
      <c r="B269" s="9" t="s">
        <v>106</v>
      </c>
      <c r="C269" s="6">
        <f>SUM(D269:T269)</f>
        <v>19734908</v>
      </c>
      <c r="D269" s="6"/>
      <c r="E269" s="6"/>
      <c r="F269" s="6"/>
      <c r="G269" s="6">
        <v>1258232</v>
      </c>
      <c r="H269" s="6">
        <v>18476676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7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</row>
    <row r="270" spans="1:40" s="8" customFormat="1" ht="90" customHeight="1" x14ac:dyDescent="0.4">
      <c r="A270" s="131" t="s">
        <v>146</v>
      </c>
      <c r="B270" s="9" t="s">
        <v>145</v>
      </c>
      <c r="C270" s="6">
        <f>C271</f>
        <v>108214083.59</v>
      </c>
      <c r="D270" s="6">
        <f t="shared" ref="D270:T270" si="104">D271</f>
        <v>0</v>
      </c>
      <c r="E270" s="6">
        <f t="shared" si="104"/>
        <v>0</v>
      </c>
      <c r="F270" s="6">
        <f t="shared" si="104"/>
        <v>0</v>
      </c>
      <c r="G270" s="6">
        <f t="shared" si="104"/>
        <v>49126083</v>
      </c>
      <c r="H270" s="6">
        <f t="shared" si="104"/>
        <v>59088000.590000004</v>
      </c>
      <c r="I270" s="6">
        <f t="shared" si="104"/>
        <v>0</v>
      </c>
      <c r="J270" s="6">
        <f t="shared" si="104"/>
        <v>0</v>
      </c>
      <c r="K270" s="6">
        <f t="shared" si="104"/>
        <v>0</v>
      </c>
      <c r="L270" s="6">
        <f t="shared" si="104"/>
        <v>0</v>
      </c>
      <c r="M270" s="6">
        <f t="shared" si="104"/>
        <v>0</v>
      </c>
      <c r="N270" s="6">
        <f t="shared" si="104"/>
        <v>0</v>
      </c>
      <c r="O270" s="6">
        <f t="shared" si="104"/>
        <v>0</v>
      </c>
      <c r="P270" s="6">
        <f t="shared" si="104"/>
        <v>0</v>
      </c>
      <c r="Q270" s="6">
        <f t="shared" si="104"/>
        <v>0</v>
      </c>
      <c r="R270" s="6">
        <f t="shared" si="104"/>
        <v>0</v>
      </c>
      <c r="S270" s="6">
        <f t="shared" si="104"/>
        <v>0</v>
      </c>
      <c r="T270" s="6">
        <f t="shared" si="104"/>
        <v>0</v>
      </c>
      <c r="U270" s="71" t="s">
        <v>181</v>
      </c>
      <c r="V270" s="9" t="s">
        <v>249</v>
      </c>
      <c r="W270" s="6" t="s">
        <v>7</v>
      </c>
      <c r="X270" s="6" t="s">
        <v>7</v>
      </c>
      <c r="Y270" s="6" t="s">
        <v>7</v>
      </c>
      <c r="Z270" s="10" t="s">
        <v>7</v>
      </c>
      <c r="AA270" s="10">
        <v>1</v>
      </c>
      <c r="AB270" s="10" t="s">
        <v>7</v>
      </c>
      <c r="AC270" s="10" t="s">
        <v>7</v>
      </c>
      <c r="AD270" s="10" t="s">
        <v>7</v>
      </c>
      <c r="AE270" s="10" t="s">
        <v>7</v>
      </c>
      <c r="AF270" s="10" t="s">
        <v>7</v>
      </c>
      <c r="AG270" s="10" t="s">
        <v>7</v>
      </c>
      <c r="AH270" s="10" t="s">
        <v>7</v>
      </c>
      <c r="AI270" s="10" t="s">
        <v>7</v>
      </c>
      <c r="AJ270" s="10" t="s">
        <v>7</v>
      </c>
      <c r="AK270" s="10" t="s">
        <v>7</v>
      </c>
      <c r="AL270" s="10" t="s">
        <v>7</v>
      </c>
      <c r="AM270" s="10" t="s">
        <v>7</v>
      </c>
      <c r="AN270" s="10">
        <v>1</v>
      </c>
    </row>
    <row r="271" spans="1:40" s="8" customFormat="1" ht="204" customHeight="1" x14ac:dyDescent="0.4">
      <c r="A271" s="132"/>
      <c r="B271" s="9" t="s">
        <v>106</v>
      </c>
      <c r="C271" s="6">
        <f>SUM(D271:T271)</f>
        <v>108214083.59</v>
      </c>
      <c r="D271" s="6"/>
      <c r="E271" s="6"/>
      <c r="F271" s="6"/>
      <c r="G271" s="6">
        <v>49126083</v>
      </c>
      <c r="H271" s="6">
        <v>59088000.590000004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101"/>
      <c r="V271" s="9" t="s">
        <v>43</v>
      </c>
      <c r="W271" s="6" t="s">
        <v>7</v>
      </c>
      <c r="X271" s="6" t="s">
        <v>7</v>
      </c>
      <c r="Y271" s="6" t="s">
        <v>7</v>
      </c>
      <c r="Z271" s="10">
        <v>45</v>
      </c>
      <c r="AA271" s="10">
        <v>100</v>
      </c>
      <c r="AB271" s="10" t="s">
        <v>7</v>
      </c>
      <c r="AC271" s="10" t="s">
        <v>7</v>
      </c>
      <c r="AD271" s="10" t="s">
        <v>7</v>
      </c>
      <c r="AE271" s="10" t="s">
        <v>7</v>
      </c>
      <c r="AF271" s="10" t="s">
        <v>7</v>
      </c>
      <c r="AG271" s="10" t="s">
        <v>7</v>
      </c>
      <c r="AH271" s="10" t="s">
        <v>7</v>
      </c>
      <c r="AI271" s="10" t="s">
        <v>7</v>
      </c>
      <c r="AJ271" s="10" t="s">
        <v>7</v>
      </c>
      <c r="AK271" s="10" t="s">
        <v>7</v>
      </c>
      <c r="AL271" s="10" t="s">
        <v>7</v>
      </c>
      <c r="AM271" s="10" t="s">
        <v>7</v>
      </c>
      <c r="AN271" s="10">
        <v>100</v>
      </c>
    </row>
    <row r="272" spans="1:40" s="8" customFormat="1" ht="75.75" customHeight="1" x14ac:dyDescent="0.4">
      <c r="A272" s="131" t="s">
        <v>147</v>
      </c>
      <c r="B272" s="9" t="s">
        <v>145</v>
      </c>
      <c r="C272" s="6">
        <f>C273</f>
        <v>59100</v>
      </c>
      <c r="D272" s="6">
        <f t="shared" ref="D272:T272" si="105">D273</f>
        <v>59100</v>
      </c>
      <c r="E272" s="6">
        <f t="shared" si="105"/>
        <v>0</v>
      </c>
      <c r="F272" s="6">
        <f t="shared" si="105"/>
        <v>0</v>
      </c>
      <c r="G272" s="6">
        <f t="shared" si="105"/>
        <v>0</v>
      </c>
      <c r="H272" s="6">
        <f t="shared" si="105"/>
        <v>0</v>
      </c>
      <c r="I272" s="6">
        <f t="shared" si="105"/>
        <v>0</v>
      </c>
      <c r="J272" s="6">
        <f t="shared" si="105"/>
        <v>0</v>
      </c>
      <c r="K272" s="6">
        <f t="shared" si="105"/>
        <v>0</v>
      </c>
      <c r="L272" s="6">
        <f t="shared" si="105"/>
        <v>0</v>
      </c>
      <c r="M272" s="6">
        <f t="shared" si="105"/>
        <v>0</v>
      </c>
      <c r="N272" s="6">
        <f t="shared" si="105"/>
        <v>0</v>
      </c>
      <c r="O272" s="6">
        <f t="shared" si="105"/>
        <v>0</v>
      </c>
      <c r="P272" s="6">
        <f t="shared" si="105"/>
        <v>0</v>
      </c>
      <c r="Q272" s="6">
        <f t="shared" si="105"/>
        <v>0</v>
      </c>
      <c r="R272" s="6">
        <f t="shared" si="105"/>
        <v>0</v>
      </c>
      <c r="S272" s="6">
        <f t="shared" si="105"/>
        <v>0</v>
      </c>
      <c r="T272" s="6">
        <f t="shared" si="105"/>
        <v>0</v>
      </c>
      <c r="U272" s="71" t="s">
        <v>181</v>
      </c>
      <c r="V272" s="48" t="s">
        <v>52</v>
      </c>
      <c r="W272" s="54">
        <v>1</v>
      </c>
      <c r="X272" s="54" t="s">
        <v>7</v>
      </c>
      <c r="Y272" s="54" t="s">
        <v>7</v>
      </c>
      <c r="Z272" s="54" t="s">
        <v>7</v>
      </c>
      <c r="AA272" s="54" t="s">
        <v>7</v>
      </c>
      <c r="AB272" s="54" t="s">
        <v>7</v>
      </c>
      <c r="AC272" s="54" t="s">
        <v>7</v>
      </c>
      <c r="AD272" s="54" t="s">
        <v>7</v>
      </c>
      <c r="AE272" s="54" t="s">
        <v>7</v>
      </c>
      <c r="AF272" s="54" t="s">
        <v>7</v>
      </c>
      <c r="AG272" s="54" t="s">
        <v>7</v>
      </c>
      <c r="AH272" s="54" t="s">
        <v>7</v>
      </c>
      <c r="AI272" s="54" t="s">
        <v>7</v>
      </c>
      <c r="AJ272" s="54" t="s">
        <v>7</v>
      </c>
      <c r="AK272" s="54" t="s">
        <v>7</v>
      </c>
      <c r="AL272" s="54" t="s">
        <v>7</v>
      </c>
      <c r="AM272" s="54" t="s">
        <v>7</v>
      </c>
      <c r="AN272" s="54">
        <v>1</v>
      </c>
    </row>
    <row r="273" spans="1:40" s="8" customFormat="1" ht="264.75" customHeight="1" x14ac:dyDescent="0.4">
      <c r="A273" s="132"/>
      <c r="B273" s="9" t="s">
        <v>119</v>
      </c>
      <c r="C273" s="6">
        <f>SUM(D273:T273)</f>
        <v>59100</v>
      </c>
      <c r="D273" s="6">
        <v>59100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101"/>
      <c r="V273" s="70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</row>
    <row r="274" spans="1:40" s="8" customFormat="1" ht="68.400000000000006" x14ac:dyDescent="0.4">
      <c r="A274" s="48" t="s">
        <v>148</v>
      </c>
      <c r="B274" s="9" t="s">
        <v>145</v>
      </c>
      <c r="C274" s="6">
        <f>C275</f>
        <v>33000</v>
      </c>
      <c r="D274" s="6">
        <f t="shared" ref="D274:T274" si="106">D275</f>
        <v>33000</v>
      </c>
      <c r="E274" s="6">
        <f t="shared" si="106"/>
        <v>0</v>
      </c>
      <c r="F274" s="6">
        <f t="shared" si="106"/>
        <v>0</v>
      </c>
      <c r="G274" s="6">
        <f t="shared" si="106"/>
        <v>0</v>
      </c>
      <c r="H274" s="6">
        <f t="shared" si="106"/>
        <v>0</v>
      </c>
      <c r="I274" s="6">
        <f t="shared" si="106"/>
        <v>0</v>
      </c>
      <c r="J274" s="6">
        <f t="shared" si="106"/>
        <v>0</v>
      </c>
      <c r="K274" s="6">
        <f t="shared" si="106"/>
        <v>0</v>
      </c>
      <c r="L274" s="6">
        <f t="shared" si="106"/>
        <v>0</v>
      </c>
      <c r="M274" s="6">
        <f t="shared" si="106"/>
        <v>0</v>
      </c>
      <c r="N274" s="6">
        <f t="shared" si="106"/>
        <v>0</v>
      </c>
      <c r="O274" s="6">
        <f t="shared" si="106"/>
        <v>0</v>
      </c>
      <c r="P274" s="6">
        <f t="shared" si="106"/>
        <v>0</v>
      </c>
      <c r="Q274" s="6">
        <f t="shared" si="106"/>
        <v>0</v>
      </c>
      <c r="R274" s="6">
        <f t="shared" si="106"/>
        <v>0</v>
      </c>
      <c r="S274" s="6">
        <f t="shared" si="106"/>
        <v>0</v>
      </c>
      <c r="T274" s="6">
        <f t="shared" si="106"/>
        <v>0</v>
      </c>
      <c r="U274" s="71" t="s">
        <v>181</v>
      </c>
      <c r="V274" s="48" t="s">
        <v>57</v>
      </c>
      <c r="W274" s="54">
        <v>1</v>
      </c>
      <c r="X274" s="54" t="s">
        <v>7</v>
      </c>
      <c r="Y274" s="54" t="s">
        <v>7</v>
      </c>
      <c r="Z274" s="54" t="s">
        <v>7</v>
      </c>
      <c r="AA274" s="54" t="s">
        <v>7</v>
      </c>
      <c r="AB274" s="54" t="s">
        <v>7</v>
      </c>
      <c r="AC274" s="54" t="s">
        <v>7</v>
      </c>
      <c r="AD274" s="54" t="s">
        <v>7</v>
      </c>
      <c r="AE274" s="54" t="s">
        <v>7</v>
      </c>
      <c r="AF274" s="54" t="s">
        <v>7</v>
      </c>
      <c r="AG274" s="54" t="s">
        <v>7</v>
      </c>
      <c r="AH274" s="54" t="s">
        <v>7</v>
      </c>
      <c r="AI274" s="54" t="s">
        <v>7</v>
      </c>
      <c r="AJ274" s="54" t="s">
        <v>7</v>
      </c>
      <c r="AK274" s="54" t="s">
        <v>7</v>
      </c>
      <c r="AL274" s="54" t="s">
        <v>7</v>
      </c>
      <c r="AM274" s="54" t="s">
        <v>7</v>
      </c>
      <c r="AN274" s="54">
        <v>1</v>
      </c>
    </row>
    <row r="275" spans="1:40" s="8" customFormat="1" ht="182.4" x14ac:dyDescent="0.4">
      <c r="A275" s="77"/>
      <c r="B275" s="9" t="s">
        <v>119</v>
      </c>
      <c r="C275" s="6">
        <f>SUM(D275:T275)</f>
        <v>33000</v>
      </c>
      <c r="D275" s="6">
        <v>33000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101"/>
      <c r="V275" s="70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</row>
    <row r="276" spans="1:40" s="8" customFormat="1" ht="68.400000000000006" x14ac:dyDescent="0.4">
      <c r="A276" s="48" t="s">
        <v>395</v>
      </c>
      <c r="B276" s="9" t="s">
        <v>145</v>
      </c>
      <c r="C276" s="6">
        <f>C277</f>
        <v>100000</v>
      </c>
      <c r="D276" s="6">
        <f t="shared" ref="D276:T276" si="107">D277</f>
        <v>100000</v>
      </c>
      <c r="E276" s="6">
        <f t="shared" si="107"/>
        <v>0</v>
      </c>
      <c r="F276" s="6">
        <f t="shared" si="107"/>
        <v>0</v>
      </c>
      <c r="G276" s="6">
        <f t="shared" si="107"/>
        <v>0</v>
      </c>
      <c r="H276" s="6">
        <f t="shared" si="107"/>
        <v>0</v>
      </c>
      <c r="I276" s="6">
        <f t="shared" si="107"/>
        <v>0</v>
      </c>
      <c r="J276" s="6">
        <f t="shared" si="107"/>
        <v>0</v>
      </c>
      <c r="K276" s="6">
        <f t="shared" si="107"/>
        <v>0</v>
      </c>
      <c r="L276" s="6">
        <f t="shared" si="107"/>
        <v>0</v>
      </c>
      <c r="M276" s="6">
        <f t="shared" si="107"/>
        <v>0</v>
      </c>
      <c r="N276" s="6">
        <f t="shared" si="107"/>
        <v>0</v>
      </c>
      <c r="O276" s="6">
        <f t="shared" si="107"/>
        <v>0</v>
      </c>
      <c r="P276" s="6">
        <f t="shared" si="107"/>
        <v>0</v>
      </c>
      <c r="Q276" s="6">
        <f t="shared" si="107"/>
        <v>0</v>
      </c>
      <c r="R276" s="6">
        <f t="shared" si="107"/>
        <v>0</v>
      </c>
      <c r="S276" s="6">
        <f t="shared" si="107"/>
        <v>0</v>
      </c>
      <c r="T276" s="6">
        <f t="shared" si="107"/>
        <v>0</v>
      </c>
      <c r="U276" s="71" t="s">
        <v>181</v>
      </c>
      <c r="V276" s="48" t="s">
        <v>63</v>
      </c>
      <c r="W276" s="54">
        <v>1</v>
      </c>
      <c r="X276" s="54" t="s">
        <v>7</v>
      </c>
      <c r="Y276" s="54" t="s">
        <v>7</v>
      </c>
      <c r="Z276" s="54" t="s">
        <v>7</v>
      </c>
      <c r="AA276" s="54" t="s">
        <v>7</v>
      </c>
      <c r="AB276" s="54" t="s">
        <v>7</v>
      </c>
      <c r="AC276" s="54" t="s">
        <v>7</v>
      </c>
      <c r="AD276" s="54" t="s">
        <v>7</v>
      </c>
      <c r="AE276" s="54" t="s">
        <v>7</v>
      </c>
      <c r="AF276" s="54" t="s">
        <v>7</v>
      </c>
      <c r="AG276" s="54" t="s">
        <v>7</v>
      </c>
      <c r="AH276" s="54" t="s">
        <v>7</v>
      </c>
      <c r="AI276" s="54" t="s">
        <v>7</v>
      </c>
      <c r="AJ276" s="54" t="s">
        <v>7</v>
      </c>
      <c r="AK276" s="54" t="s">
        <v>7</v>
      </c>
      <c r="AL276" s="54" t="s">
        <v>7</v>
      </c>
      <c r="AM276" s="54" t="s">
        <v>7</v>
      </c>
      <c r="AN276" s="54">
        <v>1</v>
      </c>
    </row>
    <row r="277" spans="1:40" s="8" customFormat="1" ht="192.75" customHeight="1" x14ac:dyDescent="0.4">
      <c r="A277" s="70"/>
      <c r="B277" s="9" t="s">
        <v>119</v>
      </c>
      <c r="C277" s="6">
        <f>SUM(D277:T277)</f>
        <v>100000</v>
      </c>
      <c r="D277" s="6">
        <v>100000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101"/>
      <c r="V277" s="70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</row>
    <row r="278" spans="1:40" s="8" customFormat="1" ht="72" customHeight="1" x14ac:dyDescent="0.4">
      <c r="A278" s="57" t="s">
        <v>149</v>
      </c>
      <c r="B278" s="9" t="s">
        <v>145</v>
      </c>
      <c r="C278" s="6">
        <f>C279+C280</f>
        <v>36933633</v>
      </c>
      <c r="D278" s="6">
        <f t="shared" ref="D278:T278" si="108">D279+D280</f>
        <v>0</v>
      </c>
      <c r="E278" s="6">
        <f t="shared" si="108"/>
        <v>11769001</v>
      </c>
      <c r="F278" s="6">
        <f t="shared" si="108"/>
        <v>25164632</v>
      </c>
      <c r="G278" s="6">
        <f t="shared" si="108"/>
        <v>0</v>
      </c>
      <c r="H278" s="6">
        <f t="shared" si="108"/>
        <v>0</v>
      </c>
      <c r="I278" s="6">
        <f t="shared" si="108"/>
        <v>0</v>
      </c>
      <c r="J278" s="6">
        <f t="shared" si="108"/>
        <v>0</v>
      </c>
      <c r="K278" s="6">
        <f t="shared" si="108"/>
        <v>0</v>
      </c>
      <c r="L278" s="6">
        <f t="shared" si="108"/>
        <v>0</v>
      </c>
      <c r="M278" s="6">
        <f t="shared" si="108"/>
        <v>0</v>
      </c>
      <c r="N278" s="6">
        <f t="shared" si="108"/>
        <v>0</v>
      </c>
      <c r="O278" s="6">
        <f t="shared" si="108"/>
        <v>0</v>
      </c>
      <c r="P278" s="6">
        <f t="shared" si="108"/>
        <v>0</v>
      </c>
      <c r="Q278" s="6">
        <f t="shared" si="108"/>
        <v>0</v>
      </c>
      <c r="R278" s="6">
        <f t="shared" si="108"/>
        <v>0</v>
      </c>
      <c r="S278" s="6">
        <f t="shared" si="108"/>
        <v>0</v>
      </c>
      <c r="T278" s="6">
        <f t="shared" si="108"/>
        <v>0</v>
      </c>
      <c r="U278" s="71" t="s">
        <v>181</v>
      </c>
      <c r="V278" s="48" t="s">
        <v>250</v>
      </c>
      <c r="W278" s="61" t="s">
        <v>7</v>
      </c>
      <c r="X278" s="51">
        <v>100</v>
      </c>
      <c r="Y278" s="51">
        <v>100</v>
      </c>
      <c r="Z278" s="51" t="s">
        <v>7</v>
      </c>
      <c r="AA278" s="51" t="s">
        <v>7</v>
      </c>
      <c r="AB278" s="51" t="s">
        <v>7</v>
      </c>
      <c r="AC278" s="51" t="s">
        <v>7</v>
      </c>
      <c r="AD278" s="51" t="s">
        <v>7</v>
      </c>
      <c r="AE278" s="51" t="s">
        <v>7</v>
      </c>
      <c r="AF278" s="51" t="s">
        <v>7</v>
      </c>
      <c r="AG278" s="51" t="s">
        <v>7</v>
      </c>
      <c r="AH278" s="51" t="s">
        <v>7</v>
      </c>
      <c r="AI278" s="51" t="s">
        <v>7</v>
      </c>
      <c r="AJ278" s="51" t="s">
        <v>7</v>
      </c>
      <c r="AK278" s="51" t="s">
        <v>7</v>
      </c>
      <c r="AL278" s="51" t="s">
        <v>7</v>
      </c>
      <c r="AM278" s="51" t="s">
        <v>7</v>
      </c>
      <c r="AN278" s="51">
        <v>100</v>
      </c>
    </row>
    <row r="279" spans="1:40" s="8" customFormat="1" ht="182.4" x14ac:dyDescent="0.4">
      <c r="A279" s="57"/>
      <c r="B279" s="9" t="s">
        <v>119</v>
      </c>
      <c r="C279" s="6">
        <f>SUM(D279:T279)</f>
        <v>30974957</v>
      </c>
      <c r="D279" s="6"/>
      <c r="E279" s="6">
        <v>7068557</v>
      </c>
      <c r="F279" s="6">
        <v>23906400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91"/>
      <c r="V279" s="49"/>
      <c r="W279" s="94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</row>
    <row r="280" spans="1:40" s="8" customFormat="1" ht="92.25" customHeight="1" x14ac:dyDescent="0.4">
      <c r="A280" s="57"/>
      <c r="B280" s="9" t="s">
        <v>106</v>
      </c>
      <c r="C280" s="6">
        <f>SUM(D280:T280)</f>
        <v>5958676</v>
      </c>
      <c r="D280" s="6"/>
      <c r="E280" s="6">
        <v>4700444</v>
      </c>
      <c r="F280" s="6">
        <v>1258232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72"/>
      <c r="V280" s="50"/>
      <c r="W280" s="95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</row>
    <row r="281" spans="1:40" s="8" customFormat="1" ht="84" customHeight="1" x14ac:dyDescent="0.4">
      <c r="A281" s="48" t="s">
        <v>329</v>
      </c>
      <c r="B281" s="9" t="s">
        <v>145</v>
      </c>
      <c r="C281" s="6">
        <f>C282</f>
        <v>345000</v>
      </c>
      <c r="D281" s="6">
        <f t="shared" ref="D281:T281" si="109">D282</f>
        <v>0</v>
      </c>
      <c r="E281" s="6">
        <f t="shared" si="109"/>
        <v>345000</v>
      </c>
      <c r="F281" s="6">
        <f t="shared" si="109"/>
        <v>0</v>
      </c>
      <c r="G281" s="6">
        <f t="shared" si="109"/>
        <v>0</v>
      </c>
      <c r="H281" s="6">
        <f t="shared" si="109"/>
        <v>0</v>
      </c>
      <c r="I281" s="6">
        <f t="shared" si="109"/>
        <v>0</v>
      </c>
      <c r="J281" s="6">
        <f t="shared" si="109"/>
        <v>0</v>
      </c>
      <c r="K281" s="6">
        <f t="shared" si="109"/>
        <v>0</v>
      </c>
      <c r="L281" s="6">
        <f t="shared" si="109"/>
        <v>0</v>
      </c>
      <c r="M281" s="6">
        <f t="shared" si="109"/>
        <v>0</v>
      </c>
      <c r="N281" s="6">
        <f t="shared" si="109"/>
        <v>0</v>
      </c>
      <c r="O281" s="6">
        <f t="shared" si="109"/>
        <v>0</v>
      </c>
      <c r="P281" s="6">
        <f t="shared" si="109"/>
        <v>0</v>
      </c>
      <c r="Q281" s="6">
        <f t="shared" si="109"/>
        <v>0</v>
      </c>
      <c r="R281" s="6">
        <f t="shared" si="109"/>
        <v>0</v>
      </c>
      <c r="S281" s="6">
        <f t="shared" si="109"/>
        <v>0</v>
      </c>
      <c r="T281" s="6">
        <f t="shared" si="109"/>
        <v>0</v>
      </c>
      <c r="U281" s="71" t="s">
        <v>181</v>
      </c>
      <c r="V281" s="48" t="s">
        <v>302</v>
      </c>
      <c r="W281" s="54" t="s">
        <v>7</v>
      </c>
      <c r="X281" s="54">
        <v>1</v>
      </c>
      <c r="Y281" s="54" t="s">
        <v>7</v>
      </c>
      <c r="Z281" s="54" t="s">
        <v>7</v>
      </c>
      <c r="AA281" s="54" t="s">
        <v>7</v>
      </c>
      <c r="AB281" s="54" t="s">
        <v>7</v>
      </c>
      <c r="AC281" s="54" t="s">
        <v>7</v>
      </c>
      <c r="AD281" s="54" t="s">
        <v>7</v>
      </c>
      <c r="AE281" s="54" t="s">
        <v>7</v>
      </c>
      <c r="AF281" s="54" t="s">
        <v>7</v>
      </c>
      <c r="AG281" s="54" t="s">
        <v>7</v>
      </c>
      <c r="AH281" s="54" t="s">
        <v>7</v>
      </c>
      <c r="AI281" s="54" t="s">
        <v>7</v>
      </c>
      <c r="AJ281" s="54" t="s">
        <v>7</v>
      </c>
      <c r="AK281" s="54" t="s">
        <v>7</v>
      </c>
      <c r="AL281" s="54" t="s">
        <v>7</v>
      </c>
      <c r="AM281" s="54" t="s">
        <v>7</v>
      </c>
      <c r="AN281" s="54">
        <v>1</v>
      </c>
    </row>
    <row r="282" spans="1:40" s="8" customFormat="1" ht="182.4" x14ac:dyDescent="0.4">
      <c r="A282" s="70"/>
      <c r="B282" s="9" t="s">
        <v>119</v>
      </c>
      <c r="C282" s="6">
        <f>SUM(D282:T282)</f>
        <v>345000</v>
      </c>
      <c r="D282" s="6"/>
      <c r="E282" s="6">
        <v>345000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72"/>
      <c r="V282" s="70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</row>
    <row r="283" spans="1:40" s="8" customFormat="1" ht="337.5" customHeight="1" x14ac:dyDescent="0.4">
      <c r="A283" s="48" t="s">
        <v>150</v>
      </c>
      <c r="B283" s="9" t="s">
        <v>145</v>
      </c>
      <c r="C283" s="6">
        <f>C284+C285</f>
        <v>100705222.09999999</v>
      </c>
      <c r="D283" s="6">
        <f t="shared" ref="D283:T283" si="110">D284+D285</f>
        <v>8537917</v>
      </c>
      <c r="E283" s="6">
        <f t="shared" si="110"/>
        <v>8547348</v>
      </c>
      <c r="F283" s="6">
        <f t="shared" si="110"/>
        <v>15562079.869999999</v>
      </c>
      <c r="G283" s="6">
        <f t="shared" si="110"/>
        <v>5643388.6600000001</v>
      </c>
      <c r="H283" s="6">
        <f t="shared" si="110"/>
        <v>6591922.8099999996</v>
      </c>
      <c r="I283" s="6">
        <f t="shared" si="110"/>
        <v>4651880.4800000004</v>
      </c>
      <c r="J283" s="6">
        <f t="shared" si="110"/>
        <v>4651880.4800000004</v>
      </c>
      <c r="K283" s="6">
        <f t="shared" si="110"/>
        <v>4651880.4800000004</v>
      </c>
      <c r="L283" s="6">
        <f t="shared" si="110"/>
        <v>4651880.4800000004</v>
      </c>
      <c r="M283" s="6">
        <f t="shared" si="110"/>
        <v>4651880.4800000004</v>
      </c>
      <c r="N283" s="6">
        <f t="shared" si="110"/>
        <v>4651880.4800000004</v>
      </c>
      <c r="O283" s="6">
        <f t="shared" si="110"/>
        <v>4651880.4800000004</v>
      </c>
      <c r="P283" s="6">
        <f t="shared" si="110"/>
        <v>4651880.4800000004</v>
      </c>
      <c r="Q283" s="6">
        <f t="shared" si="110"/>
        <v>4651880.4800000004</v>
      </c>
      <c r="R283" s="6">
        <f t="shared" si="110"/>
        <v>4651880.4800000004</v>
      </c>
      <c r="S283" s="6">
        <f t="shared" si="110"/>
        <v>4651880.4800000004</v>
      </c>
      <c r="T283" s="6">
        <f t="shared" si="110"/>
        <v>4651880.4800000004</v>
      </c>
      <c r="U283" s="71" t="s">
        <v>232</v>
      </c>
      <c r="V283" s="9" t="s">
        <v>292</v>
      </c>
      <c r="W283" s="10">
        <v>100</v>
      </c>
      <c r="X283" s="10">
        <v>100</v>
      </c>
      <c r="Y283" s="10">
        <v>100</v>
      </c>
      <c r="Z283" s="30" t="s">
        <v>7</v>
      </c>
      <c r="AA283" s="30" t="s">
        <v>7</v>
      </c>
      <c r="AB283" s="30" t="s">
        <v>7</v>
      </c>
      <c r="AC283" s="30" t="s">
        <v>7</v>
      </c>
      <c r="AD283" s="30" t="s">
        <v>7</v>
      </c>
      <c r="AE283" s="30" t="s">
        <v>7</v>
      </c>
      <c r="AF283" s="30" t="s">
        <v>7</v>
      </c>
      <c r="AG283" s="30" t="s">
        <v>7</v>
      </c>
      <c r="AH283" s="30" t="s">
        <v>7</v>
      </c>
      <c r="AI283" s="30" t="s">
        <v>7</v>
      </c>
      <c r="AJ283" s="30" t="s">
        <v>7</v>
      </c>
      <c r="AK283" s="30" t="s">
        <v>7</v>
      </c>
      <c r="AL283" s="30" t="s">
        <v>7</v>
      </c>
      <c r="AM283" s="30" t="s">
        <v>7</v>
      </c>
      <c r="AN283" s="10">
        <v>100</v>
      </c>
    </row>
    <row r="284" spans="1:40" s="8" customFormat="1" ht="318.75" customHeight="1" x14ac:dyDescent="0.4">
      <c r="A284" s="78"/>
      <c r="B284" s="9" t="s">
        <v>119</v>
      </c>
      <c r="C284" s="6">
        <f>SUM(D284:T284)</f>
        <v>9177985.4499999993</v>
      </c>
      <c r="D284" s="6">
        <v>98171</v>
      </c>
      <c r="E284" s="6">
        <v>726950</v>
      </c>
      <c r="F284" s="6">
        <v>5309021.45</v>
      </c>
      <c r="G284" s="6">
        <v>1500000</v>
      </c>
      <c r="H284" s="6">
        <v>1543843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93"/>
      <c r="V284" s="44" t="s">
        <v>293</v>
      </c>
      <c r="W284" s="30" t="s">
        <v>7</v>
      </c>
      <c r="X284" s="30" t="s">
        <v>7</v>
      </c>
      <c r="Y284" s="30" t="s">
        <v>7</v>
      </c>
      <c r="Z284" s="30">
        <v>100</v>
      </c>
      <c r="AA284" s="30">
        <v>100</v>
      </c>
      <c r="AB284" s="30">
        <v>100</v>
      </c>
      <c r="AC284" s="30">
        <v>100</v>
      </c>
      <c r="AD284" s="30">
        <v>100</v>
      </c>
      <c r="AE284" s="30">
        <v>100</v>
      </c>
      <c r="AF284" s="30">
        <v>100</v>
      </c>
      <c r="AG284" s="30">
        <v>100</v>
      </c>
      <c r="AH284" s="30">
        <v>100</v>
      </c>
      <c r="AI284" s="30">
        <v>100</v>
      </c>
      <c r="AJ284" s="30">
        <v>100</v>
      </c>
      <c r="AK284" s="30">
        <v>100</v>
      </c>
      <c r="AL284" s="30">
        <v>100</v>
      </c>
      <c r="AM284" s="30">
        <v>100</v>
      </c>
      <c r="AN284" s="30">
        <v>100</v>
      </c>
    </row>
    <row r="285" spans="1:40" s="8" customFormat="1" ht="163.5" customHeight="1" x14ac:dyDescent="0.4">
      <c r="A285" s="78"/>
      <c r="B285" s="9" t="s">
        <v>106</v>
      </c>
      <c r="C285" s="6">
        <f>SUM(D285:T285)</f>
        <v>91527236.650000006</v>
      </c>
      <c r="D285" s="6">
        <v>8439746</v>
      </c>
      <c r="E285" s="6">
        <v>7820398</v>
      </c>
      <c r="F285" s="6">
        <v>10253058.42</v>
      </c>
      <c r="G285" s="6">
        <f>3871840.57+271548.09</f>
        <v>4143388.66</v>
      </c>
      <c r="H285" s="6">
        <v>5048079.8099999996</v>
      </c>
      <c r="I285" s="6">
        <v>4651880.4800000004</v>
      </c>
      <c r="J285" s="6">
        <v>4651880.4800000004</v>
      </c>
      <c r="K285" s="6">
        <v>4651880.4800000004</v>
      </c>
      <c r="L285" s="6">
        <v>4651880.4800000004</v>
      </c>
      <c r="M285" s="6">
        <v>4651880.4800000004</v>
      </c>
      <c r="N285" s="6">
        <v>4651880.4800000004</v>
      </c>
      <c r="O285" s="6">
        <v>4651880.4800000004</v>
      </c>
      <c r="P285" s="6">
        <v>4651880.4800000004</v>
      </c>
      <c r="Q285" s="6">
        <v>4651880.4800000004</v>
      </c>
      <c r="R285" s="6">
        <v>4651880.4800000004</v>
      </c>
      <c r="S285" s="6">
        <v>4651880.4800000004</v>
      </c>
      <c r="T285" s="6">
        <v>4651880.4800000004</v>
      </c>
      <c r="U285" s="93"/>
      <c r="V285" s="9" t="s">
        <v>251</v>
      </c>
      <c r="W285" s="12" t="s">
        <v>7</v>
      </c>
      <c r="X285" s="10" t="s">
        <v>7</v>
      </c>
      <c r="Y285" s="10">
        <v>1</v>
      </c>
      <c r="Z285" s="10" t="s">
        <v>7</v>
      </c>
      <c r="AA285" s="10" t="s">
        <v>7</v>
      </c>
      <c r="AB285" s="10" t="s">
        <v>7</v>
      </c>
      <c r="AC285" s="10" t="s">
        <v>7</v>
      </c>
      <c r="AD285" s="10" t="s">
        <v>7</v>
      </c>
      <c r="AE285" s="10" t="s">
        <v>7</v>
      </c>
      <c r="AF285" s="10" t="s">
        <v>7</v>
      </c>
      <c r="AG285" s="10" t="s">
        <v>7</v>
      </c>
      <c r="AH285" s="10" t="s">
        <v>7</v>
      </c>
      <c r="AI285" s="10" t="s">
        <v>7</v>
      </c>
      <c r="AJ285" s="10" t="s">
        <v>7</v>
      </c>
      <c r="AK285" s="10" t="s">
        <v>7</v>
      </c>
      <c r="AL285" s="10" t="s">
        <v>7</v>
      </c>
      <c r="AM285" s="10" t="s">
        <v>7</v>
      </c>
      <c r="AN285" s="10">
        <v>1</v>
      </c>
    </row>
    <row r="286" spans="1:40" s="8" customFormat="1" ht="231" customHeight="1" x14ac:dyDescent="0.4">
      <c r="A286" s="50"/>
      <c r="B286" s="9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95"/>
      <c r="V286" s="9" t="s">
        <v>14</v>
      </c>
      <c r="W286" s="12">
        <v>1</v>
      </c>
      <c r="X286" s="10">
        <v>1</v>
      </c>
      <c r="Y286" s="10">
        <v>1</v>
      </c>
      <c r="Z286" s="10">
        <v>1</v>
      </c>
      <c r="AA286" s="10">
        <v>2</v>
      </c>
      <c r="AB286" s="10" t="s">
        <v>7</v>
      </c>
      <c r="AC286" s="10" t="s">
        <v>7</v>
      </c>
      <c r="AD286" s="10" t="s">
        <v>7</v>
      </c>
      <c r="AE286" s="10" t="s">
        <v>7</v>
      </c>
      <c r="AF286" s="10" t="s">
        <v>7</v>
      </c>
      <c r="AG286" s="10" t="s">
        <v>7</v>
      </c>
      <c r="AH286" s="10" t="s">
        <v>7</v>
      </c>
      <c r="AI286" s="10" t="s">
        <v>7</v>
      </c>
      <c r="AJ286" s="10" t="s">
        <v>7</v>
      </c>
      <c r="AK286" s="10" t="s">
        <v>7</v>
      </c>
      <c r="AL286" s="10" t="s">
        <v>7</v>
      </c>
      <c r="AM286" s="10" t="s">
        <v>7</v>
      </c>
      <c r="AN286" s="10">
        <f>W286+X286+Y286+Z286+AA286</f>
        <v>6</v>
      </c>
    </row>
    <row r="287" spans="1:40" s="8" customFormat="1" ht="224.25" customHeight="1" x14ac:dyDescent="0.4">
      <c r="A287" s="48" t="s">
        <v>328</v>
      </c>
      <c r="B287" s="9" t="s">
        <v>145</v>
      </c>
      <c r="C287" s="6">
        <f>C289+C288</f>
        <v>2106410233.0799999</v>
      </c>
      <c r="D287" s="6">
        <f t="shared" ref="D287:T287" si="111">D289+D288</f>
        <v>0</v>
      </c>
      <c r="E287" s="6">
        <f t="shared" si="111"/>
        <v>0</v>
      </c>
      <c r="F287" s="6">
        <f t="shared" si="111"/>
        <v>3243956</v>
      </c>
      <c r="G287" s="6">
        <f t="shared" si="111"/>
        <v>10985395.84</v>
      </c>
      <c r="H287" s="6">
        <f t="shared" si="111"/>
        <v>160886193.75</v>
      </c>
      <c r="I287" s="6">
        <f t="shared" si="111"/>
        <v>160915544.09999999</v>
      </c>
      <c r="J287" s="6">
        <f t="shared" si="111"/>
        <v>160943558.49000001</v>
      </c>
      <c r="K287" s="6">
        <f t="shared" si="111"/>
        <v>160943558.49000001</v>
      </c>
      <c r="L287" s="6">
        <f t="shared" si="111"/>
        <v>160943558.49000001</v>
      </c>
      <c r="M287" s="6">
        <f t="shared" si="111"/>
        <v>160943558.49000001</v>
      </c>
      <c r="N287" s="6">
        <f t="shared" si="111"/>
        <v>160943558.49000001</v>
      </c>
      <c r="O287" s="6">
        <f t="shared" si="111"/>
        <v>160943558.49000001</v>
      </c>
      <c r="P287" s="6">
        <f t="shared" si="111"/>
        <v>160943558.49000001</v>
      </c>
      <c r="Q287" s="6">
        <f t="shared" si="111"/>
        <v>160943558.49000001</v>
      </c>
      <c r="R287" s="6">
        <f t="shared" si="111"/>
        <v>160943558.49000001</v>
      </c>
      <c r="S287" s="6">
        <f t="shared" si="111"/>
        <v>160943558.49000001</v>
      </c>
      <c r="T287" s="6">
        <f t="shared" si="111"/>
        <v>160943558.49000001</v>
      </c>
      <c r="U287" s="71" t="s">
        <v>181</v>
      </c>
      <c r="V287" s="48" t="s">
        <v>381</v>
      </c>
      <c r="W287" s="61" t="s">
        <v>7</v>
      </c>
      <c r="X287" s="61" t="s">
        <v>7</v>
      </c>
      <c r="Y287" s="58">
        <v>5</v>
      </c>
      <c r="Z287" s="61" t="s">
        <v>7</v>
      </c>
      <c r="AA287" s="61" t="s">
        <v>7</v>
      </c>
      <c r="AB287" s="61" t="s">
        <v>7</v>
      </c>
      <c r="AC287" s="61" t="s">
        <v>7</v>
      </c>
      <c r="AD287" s="61" t="s">
        <v>7</v>
      </c>
      <c r="AE287" s="61" t="s">
        <v>7</v>
      </c>
      <c r="AF287" s="61" t="s">
        <v>7</v>
      </c>
      <c r="AG287" s="61" t="s">
        <v>7</v>
      </c>
      <c r="AH287" s="61" t="s">
        <v>7</v>
      </c>
      <c r="AI287" s="61" t="s">
        <v>7</v>
      </c>
      <c r="AJ287" s="61" t="s">
        <v>7</v>
      </c>
      <c r="AK287" s="61" t="s">
        <v>7</v>
      </c>
      <c r="AL287" s="61" t="s">
        <v>7</v>
      </c>
      <c r="AM287" s="61" t="s">
        <v>7</v>
      </c>
      <c r="AN287" s="58">
        <v>5</v>
      </c>
    </row>
    <row r="288" spans="1:40" s="8" customFormat="1" ht="227.25" customHeight="1" x14ac:dyDescent="0.4">
      <c r="A288" s="78"/>
      <c r="B288" s="9" t="s">
        <v>119</v>
      </c>
      <c r="C288" s="6">
        <f>SUM(D288:T288)</f>
        <v>2080586</v>
      </c>
      <c r="D288" s="6"/>
      <c r="E288" s="6"/>
      <c r="F288" s="6">
        <v>2080586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94"/>
      <c r="V288" s="62"/>
      <c r="W288" s="62"/>
      <c r="X288" s="62"/>
      <c r="Y288" s="95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95"/>
    </row>
    <row r="289" spans="1:40" s="8" customFormat="1" ht="145.5" customHeight="1" x14ac:dyDescent="0.4">
      <c r="A289" s="50"/>
      <c r="B289" s="9" t="s">
        <v>106</v>
      </c>
      <c r="C289" s="6">
        <f>SUM(D289:T289)</f>
        <v>2104329647.0799999</v>
      </c>
      <c r="D289" s="6"/>
      <c r="E289" s="6"/>
      <c r="F289" s="6">
        <v>1163370</v>
      </c>
      <c r="G289" s="6">
        <f>6185035.04+4800360.8</f>
        <v>10985395.84</v>
      </c>
      <c r="H289" s="6">
        <v>160886193.75</v>
      </c>
      <c r="I289" s="6">
        <v>160915544.09999999</v>
      </c>
      <c r="J289" s="6">
        <v>160943558.49000001</v>
      </c>
      <c r="K289" s="6">
        <v>160943558.49000001</v>
      </c>
      <c r="L289" s="6">
        <v>160943558.49000001</v>
      </c>
      <c r="M289" s="6">
        <v>160943558.49000001</v>
      </c>
      <c r="N289" s="6">
        <v>160943558.49000001</v>
      </c>
      <c r="O289" s="6">
        <v>160943558.49000001</v>
      </c>
      <c r="P289" s="6">
        <v>160943558.49000001</v>
      </c>
      <c r="Q289" s="6">
        <v>160943558.49000001</v>
      </c>
      <c r="R289" s="6">
        <v>160943558.49000001</v>
      </c>
      <c r="S289" s="6">
        <v>160943558.49000001</v>
      </c>
      <c r="T289" s="6">
        <v>160943558.49000001</v>
      </c>
      <c r="U289" s="95"/>
      <c r="V289" s="9" t="s">
        <v>252</v>
      </c>
      <c r="W289" s="12" t="s">
        <v>7</v>
      </c>
      <c r="X289" s="10" t="s">
        <v>7</v>
      </c>
      <c r="Y289" s="10">
        <v>284</v>
      </c>
      <c r="Z289" s="10">
        <v>6439</v>
      </c>
      <c r="AA289" s="10">
        <v>8009</v>
      </c>
      <c r="AB289" s="10">
        <v>8009</v>
      </c>
      <c r="AC289" s="10">
        <v>8009</v>
      </c>
      <c r="AD289" s="10">
        <v>8009</v>
      </c>
      <c r="AE289" s="10">
        <v>8009</v>
      </c>
      <c r="AF289" s="10">
        <v>8009</v>
      </c>
      <c r="AG289" s="10">
        <v>8009</v>
      </c>
      <c r="AH289" s="10">
        <v>8009</v>
      </c>
      <c r="AI289" s="10">
        <v>8009</v>
      </c>
      <c r="AJ289" s="10">
        <v>8009</v>
      </c>
      <c r="AK289" s="10">
        <v>8009</v>
      </c>
      <c r="AL289" s="10">
        <v>8009</v>
      </c>
      <c r="AM289" s="10">
        <v>8009</v>
      </c>
      <c r="AN289" s="10">
        <v>8009</v>
      </c>
    </row>
    <row r="290" spans="1:40" s="8" customFormat="1" ht="26.25" customHeight="1" x14ac:dyDescent="0.4">
      <c r="A290" s="57" t="s">
        <v>64</v>
      </c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</row>
    <row r="291" spans="1:40" s="8" customFormat="1" ht="80.25" customHeight="1" x14ac:dyDescent="0.4">
      <c r="A291" s="57" t="s">
        <v>151</v>
      </c>
      <c r="B291" s="9" t="s">
        <v>145</v>
      </c>
      <c r="C291" s="6">
        <f>C292</f>
        <v>11867917</v>
      </c>
      <c r="D291" s="6">
        <f t="shared" ref="D291:T291" si="112">D292</f>
        <v>11867917</v>
      </c>
      <c r="E291" s="6">
        <f t="shared" si="112"/>
        <v>0</v>
      </c>
      <c r="F291" s="6">
        <f t="shared" si="112"/>
        <v>0</v>
      </c>
      <c r="G291" s="6">
        <f t="shared" si="112"/>
        <v>0</v>
      </c>
      <c r="H291" s="6">
        <f t="shared" si="112"/>
        <v>0</v>
      </c>
      <c r="I291" s="6">
        <f t="shared" si="112"/>
        <v>0</v>
      </c>
      <c r="J291" s="6">
        <f t="shared" si="112"/>
        <v>0</v>
      </c>
      <c r="K291" s="6">
        <f t="shared" si="112"/>
        <v>0</v>
      </c>
      <c r="L291" s="6">
        <f t="shared" si="112"/>
        <v>0</v>
      </c>
      <c r="M291" s="6">
        <f t="shared" si="112"/>
        <v>0</v>
      </c>
      <c r="N291" s="6">
        <f t="shared" si="112"/>
        <v>0</v>
      </c>
      <c r="O291" s="6">
        <f t="shared" si="112"/>
        <v>0</v>
      </c>
      <c r="P291" s="6">
        <f t="shared" si="112"/>
        <v>0</v>
      </c>
      <c r="Q291" s="6">
        <f t="shared" si="112"/>
        <v>0</v>
      </c>
      <c r="R291" s="6">
        <f t="shared" si="112"/>
        <v>0</v>
      </c>
      <c r="S291" s="6">
        <f t="shared" si="112"/>
        <v>0</v>
      </c>
      <c r="T291" s="6">
        <f t="shared" si="112"/>
        <v>0</v>
      </c>
      <c r="U291" s="56" t="s">
        <v>188</v>
      </c>
      <c r="V291" s="57" t="s">
        <v>253</v>
      </c>
      <c r="W291" s="58">
        <v>1</v>
      </c>
      <c r="X291" s="60" t="s">
        <v>7</v>
      </c>
      <c r="Y291" s="60" t="s">
        <v>7</v>
      </c>
      <c r="Z291" s="60" t="s">
        <v>7</v>
      </c>
      <c r="AA291" s="60" t="s">
        <v>7</v>
      </c>
      <c r="AB291" s="60" t="s">
        <v>7</v>
      </c>
      <c r="AC291" s="60" t="s">
        <v>7</v>
      </c>
      <c r="AD291" s="60" t="s">
        <v>7</v>
      </c>
      <c r="AE291" s="60" t="s">
        <v>7</v>
      </c>
      <c r="AF291" s="60" t="s">
        <v>7</v>
      </c>
      <c r="AG291" s="60" t="s">
        <v>7</v>
      </c>
      <c r="AH291" s="60" t="s">
        <v>7</v>
      </c>
      <c r="AI291" s="60" t="s">
        <v>7</v>
      </c>
      <c r="AJ291" s="60" t="s">
        <v>7</v>
      </c>
      <c r="AK291" s="60" t="s">
        <v>7</v>
      </c>
      <c r="AL291" s="60" t="s">
        <v>7</v>
      </c>
      <c r="AM291" s="60" t="s">
        <v>7</v>
      </c>
      <c r="AN291" s="60">
        <v>1</v>
      </c>
    </row>
    <row r="292" spans="1:40" s="8" customFormat="1" ht="243.75" customHeight="1" x14ac:dyDescent="0.4">
      <c r="A292" s="57"/>
      <c r="B292" s="9" t="s">
        <v>106</v>
      </c>
      <c r="C292" s="6">
        <f>SUM(D292:T292)</f>
        <v>11867917</v>
      </c>
      <c r="D292" s="6">
        <v>11867917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56"/>
      <c r="V292" s="57"/>
      <c r="W292" s="73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60"/>
      <c r="AL292" s="60"/>
      <c r="AM292" s="60"/>
      <c r="AN292" s="60"/>
    </row>
    <row r="293" spans="1:40" s="8" customFormat="1" ht="87.75" customHeight="1" x14ac:dyDescent="0.4">
      <c r="A293" s="57" t="s">
        <v>152</v>
      </c>
      <c r="B293" s="9" t="s">
        <v>145</v>
      </c>
      <c r="C293" s="6">
        <f>C294</f>
        <v>852856.67</v>
      </c>
      <c r="D293" s="6">
        <f t="shared" ref="D293:T297" si="113">D294</f>
        <v>0</v>
      </c>
      <c r="E293" s="6">
        <f t="shared" si="113"/>
        <v>0</v>
      </c>
      <c r="F293" s="6">
        <f t="shared" si="113"/>
        <v>0</v>
      </c>
      <c r="G293" s="6">
        <f t="shared" si="113"/>
        <v>852856.67</v>
      </c>
      <c r="H293" s="6">
        <f t="shared" si="113"/>
        <v>0</v>
      </c>
      <c r="I293" s="6">
        <f t="shared" si="113"/>
        <v>0</v>
      </c>
      <c r="J293" s="6">
        <f t="shared" si="113"/>
        <v>0</v>
      </c>
      <c r="K293" s="6">
        <f t="shared" si="113"/>
        <v>0</v>
      </c>
      <c r="L293" s="6">
        <f t="shared" si="113"/>
        <v>0</v>
      </c>
      <c r="M293" s="6">
        <f t="shared" si="113"/>
        <v>0</v>
      </c>
      <c r="N293" s="6">
        <f t="shared" si="113"/>
        <v>0</v>
      </c>
      <c r="O293" s="6">
        <f t="shared" si="113"/>
        <v>0</v>
      </c>
      <c r="P293" s="6">
        <f t="shared" si="113"/>
        <v>0</v>
      </c>
      <c r="Q293" s="6">
        <f t="shared" si="113"/>
        <v>0</v>
      </c>
      <c r="R293" s="6">
        <f t="shared" si="113"/>
        <v>0</v>
      </c>
      <c r="S293" s="6">
        <f t="shared" si="113"/>
        <v>0</v>
      </c>
      <c r="T293" s="6">
        <f t="shared" si="113"/>
        <v>0</v>
      </c>
      <c r="U293" s="56" t="s">
        <v>188</v>
      </c>
      <c r="V293" s="9" t="s">
        <v>254</v>
      </c>
      <c r="W293" s="10" t="s">
        <v>7</v>
      </c>
      <c r="X293" s="10" t="s">
        <v>7</v>
      </c>
      <c r="Y293" s="10" t="s">
        <v>7</v>
      </c>
      <c r="Z293" s="10">
        <v>1</v>
      </c>
      <c r="AA293" s="10" t="s">
        <v>7</v>
      </c>
      <c r="AB293" s="10" t="s">
        <v>7</v>
      </c>
      <c r="AC293" s="10" t="s">
        <v>7</v>
      </c>
      <c r="AD293" s="10" t="s">
        <v>7</v>
      </c>
      <c r="AE293" s="10" t="s">
        <v>7</v>
      </c>
      <c r="AF293" s="10" t="s">
        <v>7</v>
      </c>
      <c r="AG293" s="10" t="s">
        <v>7</v>
      </c>
      <c r="AH293" s="10" t="s">
        <v>7</v>
      </c>
      <c r="AI293" s="10" t="s">
        <v>7</v>
      </c>
      <c r="AJ293" s="10" t="s">
        <v>7</v>
      </c>
      <c r="AK293" s="10" t="s">
        <v>7</v>
      </c>
      <c r="AL293" s="10" t="s">
        <v>7</v>
      </c>
      <c r="AM293" s="10" t="s">
        <v>7</v>
      </c>
      <c r="AN293" s="10">
        <v>1</v>
      </c>
    </row>
    <row r="294" spans="1:40" s="8" customFormat="1" ht="156" customHeight="1" x14ac:dyDescent="0.4">
      <c r="A294" s="57"/>
      <c r="B294" s="9" t="s">
        <v>106</v>
      </c>
      <c r="C294" s="6">
        <f>SUM(D294:T294)</f>
        <v>852856.67</v>
      </c>
      <c r="D294" s="6"/>
      <c r="E294" s="6"/>
      <c r="F294" s="6"/>
      <c r="G294" s="6">
        <v>852856.67</v>
      </c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56"/>
      <c r="V294" s="21" t="s">
        <v>255</v>
      </c>
      <c r="W294" s="10" t="s">
        <v>7</v>
      </c>
      <c r="X294" s="10" t="s">
        <v>7</v>
      </c>
      <c r="Y294" s="10" t="s">
        <v>7</v>
      </c>
      <c r="Z294" s="10">
        <v>1</v>
      </c>
      <c r="AA294" s="10" t="s">
        <v>7</v>
      </c>
      <c r="AB294" s="10" t="s">
        <v>7</v>
      </c>
      <c r="AC294" s="10" t="s">
        <v>7</v>
      </c>
      <c r="AD294" s="10" t="s">
        <v>7</v>
      </c>
      <c r="AE294" s="10" t="s">
        <v>7</v>
      </c>
      <c r="AF294" s="10" t="s">
        <v>7</v>
      </c>
      <c r="AG294" s="10" t="s">
        <v>7</v>
      </c>
      <c r="AH294" s="10" t="s">
        <v>7</v>
      </c>
      <c r="AI294" s="10" t="s">
        <v>7</v>
      </c>
      <c r="AJ294" s="10" t="s">
        <v>7</v>
      </c>
      <c r="AK294" s="10" t="s">
        <v>7</v>
      </c>
      <c r="AL294" s="10" t="s">
        <v>7</v>
      </c>
      <c r="AM294" s="10" t="s">
        <v>7</v>
      </c>
      <c r="AN294" s="10">
        <v>1</v>
      </c>
    </row>
    <row r="295" spans="1:40" s="8" customFormat="1" ht="68.400000000000006" x14ac:dyDescent="0.4">
      <c r="A295" s="57" t="s">
        <v>153</v>
      </c>
      <c r="B295" s="9" t="s">
        <v>145</v>
      </c>
      <c r="C295" s="6">
        <f>C296</f>
        <v>151578600</v>
      </c>
      <c r="D295" s="6">
        <f t="shared" si="113"/>
        <v>0</v>
      </c>
      <c r="E295" s="6">
        <f t="shared" si="113"/>
        <v>0</v>
      </c>
      <c r="F295" s="6">
        <f t="shared" si="113"/>
        <v>0</v>
      </c>
      <c r="G295" s="6">
        <f t="shared" si="113"/>
        <v>0</v>
      </c>
      <c r="H295" s="6">
        <f>H296</f>
        <v>151578600</v>
      </c>
      <c r="I295" s="6">
        <f>I296</f>
        <v>0</v>
      </c>
      <c r="J295" s="6">
        <f t="shared" si="113"/>
        <v>0</v>
      </c>
      <c r="K295" s="6">
        <f t="shared" si="113"/>
        <v>0</v>
      </c>
      <c r="L295" s="6">
        <f t="shared" si="113"/>
        <v>0</v>
      </c>
      <c r="M295" s="6">
        <f t="shared" si="113"/>
        <v>0</v>
      </c>
      <c r="N295" s="6">
        <f t="shared" si="113"/>
        <v>0</v>
      </c>
      <c r="O295" s="6">
        <f t="shared" si="113"/>
        <v>0</v>
      </c>
      <c r="P295" s="6">
        <f t="shared" si="113"/>
        <v>0</v>
      </c>
      <c r="Q295" s="6">
        <f t="shared" si="113"/>
        <v>0</v>
      </c>
      <c r="R295" s="6">
        <f t="shared" si="113"/>
        <v>0</v>
      </c>
      <c r="S295" s="6">
        <f t="shared" si="113"/>
        <v>0</v>
      </c>
      <c r="T295" s="6">
        <f t="shared" si="113"/>
        <v>0</v>
      </c>
      <c r="U295" s="56" t="s">
        <v>188</v>
      </c>
      <c r="V295" s="48" t="s">
        <v>256</v>
      </c>
      <c r="W295" s="71" t="s">
        <v>7</v>
      </c>
      <c r="X295" s="71" t="s">
        <v>7</v>
      </c>
      <c r="Y295" s="71" t="s">
        <v>7</v>
      </c>
      <c r="Z295" s="71" t="s">
        <v>7</v>
      </c>
      <c r="AA295" s="68">
        <v>1</v>
      </c>
      <c r="AB295" s="71" t="s">
        <v>7</v>
      </c>
      <c r="AC295" s="71" t="s">
        <v>7</v>
      </c>
      <c r="AD295" s="71" t="s">
        <v>7</v>
      </c>
      <c r="AE295" s="71" t="s">
        <v>7</v>
      </c>
      <c r="AF295" s="71" t="s">
        <v>7</v>
      </c>
      <c r="AG295" s="71" t="s">
        <v>7</v>
      </c>
      <c r="AH295" s="71" t="s">
        <v>7</v>
      </c>
      <c r="AI295" s="71" t="s">
        <v>7</v>
      </c>
      <c r="AJ295" s="71" t="s">
        <v>7</v>
      </c>
      <c r="AK295" s="71" t="s">
        <v>7</v>
      </c>
      <c r="AL295" s="71" t="s">
        <v>7</v>
      </c>
      <c r="AM295" s="71" t="s">
        <v>7</v>
      </c>
      <c r="AN295" s="68">
        <v>1</v>
      </c>
    </row>
    <row r="296" spans="1:40" s="8" customFormat="1" ht="129.75" customHeight="1" x14ac:dyDescent="0.4">
      <c r="A296" s="57"/>
      <c r="B296" s="9" t="s">
        <v>106</v>
      </c>
      <c r="C296" s="6">
        <f>SUM(D296:T296)</f>
        <v>151578600</v>
      </c>
      <c r="D296" s="6">
        <f t="shared" ref="D296:G296" si="114">D298</f>
        <v>0</v>
      </c>
      <c r="E296" s="6">
        <f t="shared" si="114"/>
        <v>0</v>
      </c>
      <c r="F296" s="6">
        <f t="shared" si="114"/>
        <v>0</v>
      </c>
      <c r="G296" s="6">
        <f t="shared" si="114"/>
        <v>0</v>
      </c>
      <c r="H296" s="6">
        <f>H298</f>
        <v>151578600</v>
      </c>
      <c r="I296" s="6">
        <f t="shared" ref="I296:T296" si="115">I298</f>
        <v>0</v>
      </c>
      <c r="J296" s="6">
        <f t="shared" si="115"/>
        <v>0</v>
      </c>
      <c r="K296" s="6">
        <f t="shared" si="115"/>
        <v>0</v>
      </c>
      <c r="L296" s="6">
        <f t="shared" si="115"/>
        <v>0</v>
      </c>
      <c r="M296" s="6">
        <f t="shared" si="115"/>
        <v>0</v>
      </c>
      <c r="N296" s="6">
        <f t="shared" si="115"/>
        <v>0</v>
      </c>
      <c r="O296" s="6">
        <f t="shared" si="115"/>
        <v>0</v>
      </c>
      <c r="P296" s="6">
        <f t="shared" si="115"/>
        <v>0</v>
      </c>
      <c r="Q296" s="6">
        <f t="shared" si="115"/>
        <v>0</v>
      </c>
      <c r="R296" s="6">
        <f t="shared" si="115"/>
        <v>0</v>
      </c>
      <c r="S296" s="6">
        <f t="shared" si="115"/>
        <v>0</v>
      </c>
      <c r="T296" s="6">
        <f t="shared" si="115"/>
        <v>0</v>
      </c>
      <c r="U296" s="56"/>
      <c r="V296" s="62"/>
      <c r="W296" s="62"/>
      <c r="X296" s="62"/>
      <c r="Y296" s="62"/>
      <c r="Z296" s="62"/>
      <c r="AA296" s="69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9"/>
    </row>
    <row r="297" spans="1:40" s="8" customFormat="1" ht="77.25" customHeight="1" x14ac:dyDescent="0.4">
      <c r="A297" s="57" t="s">
        <v>155</v>
      </c>
      <c r="B297" s="9" t="s">
        <v>145</v>
      </c>
      <c r="C297" s="6">
        <f t="shared" ref="C297:G297" si="116">C298</f>
        <v>151578600</v>
      </c>
      <c r="D297" s="6">
        <f t="shared" si="116"/>
        <v>0</v>
      </c>
      <c r="E297" s="6">
        <f t="shared" si="116"/>
        <v>0</v>
      </c>
      <c r="F297" s="6">
        <f t="shared" si="116"/>
        <v>0</v>
      </c>
      <c r="G297" s="6">
        <f t="shared" si="116"/>
        <v>0</v>
      </c>
      <c r="H297" s="6">
        <f>H298</f>
        <v>151578600</v>
      </c>
      <c r="I297" s="6">
        <f t="shared" si="113"/>
        <v>0</v>
      </c>
      <c r="J297" s="6">
        <f t="shared" si="113"/>
        <v>0</v>
      </c>
      <c r="K297" s="6">
        <f t="shared" si="113"/>
        <v>0</v>
      </c>
      <c r="L297" s="6">
        <f t="shared" si="113"/>
        <v>0</v>
      </c>
      <c r="M297" s="6">
        <f t="shared" si="113"/>
        <v>0</v>
      </c>
      <c r="N297" s="6">
        <f t="shared" si="113"/>
        <v>0</v>
      </c>
      <c r="O297" s="6">
        <f t="shared" si="113"/>
        <v>0</v>
      </c>
      <c r="P297" s="6">
        <f t="shared" si="113"/>
        <v>0</v>
      </c>
      <c r="Q297" s="6">
        <f t="shared" si="113"/>
        <v>0</v>
      </c>
      <c r="R297" s="6">
        <f t="shared" si="113"/>
        <v>0</v>
      </c>
      <c r="S297" s="6">
        <f t="shared" si="113"/>
        <v>0</v>
      </c>
      <c r="T297" s="6">
        <f t="shared" si="113"/>
        <v>0</v>
      </c>
      <c r="U297" s="56" t="s">
        <v>188</v>
      </c>
      <c r="V297" s="48" t="s">
        <v>257</v>
      </c>
      <c r="W297" s="71" t="s">
        <v>7</v>
      </c>
      <c r="X297" s="71" t="s">
        <v>7</v>
      </c>
      <c r="Y297" s="71" t="s">
        <v>7</v>
      </c>
      <c r="Z297" s="71" t="s">
        <v>7</v>
      </c>
      <c r="AA297" s="58">
        <v>1</v>
      </c>
      <c r="AB297" s="58" t="s">
        <v>7</v>
      </c>
      <c r="AC297" s="58" t="s">
        <v>7</v>
      </c>
      <c r="AD297" s="58" t="s">
        <v>7</v>
      </c>
      <c r="AE297" s="58" t="s">
        <v>7</v>
      </c>
      <c r="AF297" s="58" t="s">
        <v>7</v>
      </c>
      <c r="AG297" s="58" t="s">
        <v>7</v>
      </c>
      <c r="AH297" s="58" t="s">
        <v>7</v>
      </c>
      <c r="AI297" s="58" t="s">
        <v>7</v>
      </c>
      <c r="AJ297" s="58" t="s">
        <v>7</v>
      </c>
      <c r="AK297" s="58" t="s">
        <v>7</v>
      </c>
      <c r="AL297" s="58" t="s">
        <v>7</v>
      </c>
      <c r="AM297" s="58" t="s">
        <v>7</v>
      </c>
      <c r="AN297" s="58">
        <v>1</v>
      </c>
    </row>
    <row r="298" spans="1:40" s="8" customFormat="1" ht="126.75" customHeight="1" x14ac:dyDescent="0.4">
      <c r="A298" s="57"/>
      <c r="B298" s="9" t="s">
        <v>106</v>
      </c>
      <c r="C298" s="6">
        <f>SUM(D298:T298)</f>
        <v>151578600</v>
      </c>
      <c r="D298" s="6"/>
      <c r="E298" s="6"/>
      <c r="F298" s="6"/>
      <c r="G298" s="6"/>
      <c r="H298" s="6">
        <v>151578600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56"/>
      <c r="V298" s="75"/>
      <c r="W298" s="75"/>
      <c r="X298" s="75"/>
      <c r="Y298" s="75"/>
      <c r="Z298" s="75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  <c r="AL298" s="67"/>
      <c r="AM298" s="67"/>
      <c r="AN298" s="67"/>
    </row>
    <row r="299" spans="1:40" s="8" customFormat="1" ht="68.400000000000006" x14ac:dyDescent="0.4">
      <c r="A299" s="57" t="s">
        <v>154</v>
      </c>
      <c r="B299" s="9" t="s">
        <v>156</v>
      </c>
      <c r="C299" s="6">
        <f>C301+C302+C300</f>
        <v>4511485861.4799995</v>
      </c>
      <c r="D299" s="6">
        <f t="shared" ref="D299:T299" si="117">D301+D302+D300</f>
        <v>198132598</v>
      </c>
      <c r="E299" s="6">
        <f t="shared" si="117"/>
        <v>203103367</v>
      </c>
      <c r="F299" s="6">
        <f t="shared" si="117"/>
        <v>226590396.84999999</v>
      </c>
      <c r="G299" s="6">
        <f t="shared" si="117"/>
        <v>275427265.31999999</v>
      </c>
      <c r="H299" s="6">
        <f t="shared" si="117"/>
        <v>475120175.67000002</v>
      </c>
      <c r="I299" s="6">
        <f t="shared" si="117"/>
        <v>262374619.80000001</v>
      </c>
      <c r="J299" s="6">
        <f t="shared" si="117"/>
        <v>261895540.24000001</v>
      </c>
      <c r="K299" s="6">
        <f t="shared" si="117"/>
        <v>260884189.86000001</v>
      </c>
      <c r="L299" s="6">
        <f t="shared" si="117"/>
        <v>260884189.86000001</v>
      </c>
      <c r="M299" s="6">
        <f t="shared" si="117"/>
        <v>260884189.86000001</v>
      </c>
      <c r="N299" s="6">
        <f t="shared" si="117"/>
        <v>260884189.86000001</v>
      </c>
      <c r="O299" s="6">
        <f t="shared" si="117"/>
        <v>260884189.86000001</v>
      </c>
      <c r="P299" s="6">
        <f t="shared" si="117"/>
        <v>260884189.86000001</v>
      </c>
      <c r="Q299" s="6">
        <f t="shared" si="117"/>
        <v>260884189.86000001</v>
      </c>
      <c r="R299" s="6">
        <f t="shared" si="117"/>
        <v>260884189.86000001</v>
      </c>
      <c r="S299" s="6">
        <f t="shared" si="117"/>
        <v>260884189.86000001</v>
      </c>
      <c r="T299" s="6">
        <f t="shared" si="117"/>
        <v>260884189.86000001</v>
      </c>
      <c r="U299" s="6" t="s">
        <v>8</v>
      </c>
      <c r="V299" s="6" t="s">
        <v>8</v>
      </c>
      <c r="W299" s="6" t="s">
        <v>8</v>
      </c>
      <c r="X299" s="6" t="s">
        <v>8</v>
      </c>
      <c r="Y299" s="6" t="s">
        <v>8</v>
      </c>
      <c r="Z299" s="6" t="s">
        <v>8</v>
      </c>
      <c r="AA299" s="6" t="s">
        <v>8</v>
      </c>
      <c r="AB299" s="6" t="s">
        <v>8</v>
      </c>
      <c r="AC299" s="6" t="s">
        <v>8</v>
      </c>
      <c r="AD299" s="6" t="s">
        <v>8</v>
      </c>
      <c r="AE299" s="6" t="s">
        <v>8</v>
      </c>
      <c r="AF299" s="6" t="s">
        <v>8</v>
      </c>
      <c r="AG299" s="6" t="s">
        <v>8</v>
      </c>
      <c r="AH299" s="6" t="s">
        <v>8</v>
      </c>
      <c r="AI299" s="6" t="s">
        <v>8</v>
      </c>
      <c r="AJ299" s="6" t="s">
        <v>8</v>
      </c>
      <c r="AK299" s="6" t="s">
        <v>8</v>
      </c>
      <c r="AL299" s="6" t="s">
        <v>8</v>
      </c>
      <c r="AM299" s="6" t="s">
        <v>8</v>
      </c>
      <c r="AN299" s="6" t="s">
        <v>8</v>
      </c>
    </row>
    <row r="300" spans="1:40" s="8" customFormat="1" ht="182.4" x14ac:dyDescent="0.4">
      <c r="A300" s="57"/>
      <c r="B300" s="42" t="s">
        <v>110</v>
      </c>
      <c r="C300" s="6">
        <f>SUM(D300:T300)</f>
        <v>72690</v>
      </c>
      <c r="D300" s="6">
        <f>D257</f>
        <v>0</v>
      </c>
      <c r="E300" s="6">
        <f t="shared" ref="E300:T300" si="118">E257</f>
        <v>72690</v>
      </c>
      <c r="F300" s="6">
        <f t="shared" si="118"/>
        <v>0</v>
      </c>
      <c r="G300" s="6">
        <f t="shared" si="118"/>
        <v>0</v>
      </c>
      <c r="H300" s="6">
        <f t="shared" si="118"/>
        <v>0</v>
      </c>
      <c r="I300" s="6">
        <f t="shared" si="118"/>
        <v>0</v>
      </c>
      <c r="J300" s="6">
        <f t="shared" si="118"/>
        <v>0</v>
      </c>
      <c r="K300" s="6">
        <f t="shared" si="118"/>
        <v>0</v>
      </c>
      <c r="L300" s="6">
        <f t="shared" si="118"/>
        <v>0</v>
      </c>
      <c r="M300" s="6">
        <f t="shared" si="118"/>
        <v>0</v>
      </c>
      <c r="N300" s="6">
        <f t="shared" si="118"/>
        <v>0</v>
      </c>
      <c r="O300" s="6">
        <f t="shared" si="118"/>
        <v>0</v>
      </c>
      <c r="P300" s="6">
        <f t="shared" si="118"/>
        <v>0</v>
      </c>
      <c r="Q300" s="6">
        <f t="shared" si="118"/>
        <v>0</v>
      </c>
      <c r="R300" s="6">
        <f t="shared" si="118"/>
        <v>0</v>
      </c>
      <c r="S300" s="6">
        <f t="shared" si="118"/>
        <v>0</v>
      </c>
      <c r="T300" s="6">
        <f t="shared" si="118"/>
        <v>0</v>
      </c>
      <c r="U300" s="6" t="s">
        <v>8</v>
      </c>
      <c r="V300" s="6" t="s">
        <v>8</v>
      </c>
      <c r="W300" s="6" t="s">
        <v>8</v>
      </c>
      <c r="X300" s="6" t="s">
        <v>8</v>
      </c>
      <c r="Y300" s="6" t="s">
        <v>8</v>
      </c>
      <c r="Z300" s="6" t="s">
        <v>8</v>
      </c>
      <c r="AA300" s="6" t="s">
        <v>8</v>
      </c>
      <c r="AB300" s="6" t="s">
        <v>8</v>
      </c>
      <c r="AC300" s="6" t="s">
        <v>8</v>
      </c>
      <c r="AD300" s="6" t="s">
        <v>8</v>
      </c>
      <c r="AE300" s="6" t="s">
        <v>8</v>
      </c>
      <c r="AF300" s="6" t="s">
        <v>8</v>
      </c>
      <c r="AG300" s="6" t="s">
        <v>8</v>
      </c>
      <c r="AH300" s="6" t="s">
        <v>8</v>
      </c>
      <c r="AI300" s="6" t="s">
        <v>8</v>
      </c>
      <c r="AJ300" s="6" t="s">
        <v>8</v>
      </c>
      <c r="AK300" s="6" t="s">
        <v>8</v>
      </c>
      <c r="AL300" s="6" t="s">
        <v>8</v>
      </c>
      <c r="AM300" s="6" t="s">
        <v>8</v>
      </c>
      <c r="AN300" s="6" t="s">
        <v>8</v>
      </c>
    </row>
    <row r="301" spans="1:40" s="8" customFormat="1" ht="182.4" x14ac:dyDescent="0.4">
      <c r="A301" s="57"/>
      <c r="B301" s="9" t="s">
        <v>119</v>
      </c>
      <c r="C301" s="6">
        <f t="shared" ref="C301:C302" si="119">SUM(D301:T301)</f>
        <v>99938054.450000003</v>
      </c>
      <c r="D301" s="6">
        <f>D258+D273+D275+D277+D279+D282+D284+D288</f>
        <v>4318283</v>
      </c>
      <c r="E301" s="6">
        <f t="shared" ref="E301:T301" si="120">E258+E273+E275+E277+E279+E282+E284+E288</f>
        <v>10110507</v>
      </c>
      <c r="F301" s="6">
        <f t="shared" si="120"/>
        <v>35821767.450000003</v>
      </c>
      <c r="G301" s="6">
        <f t="shared" si="120"/>
        <v>29466978</v>
      </c>
      <c r="H301" s="6">
        <f t="shared" si="120"/>
        <v>20220519</v>
      </c>
      <c r="I301" s="6">
        <f t="shared" si="120"/>
        <v>0</v>
      </c>
      <c r="J301" s="6">
        <f t="shared" si="120"/>
        <v>0</v>
      </c>
      <c r="K301" s="6">
        <f t="shared" si="120"/>
        <v>0</v>
      </c>
      <c r="L301" s="6">
        <f t="shared" si="120"/>
        <v>0</v>
      </c>
      <c r="M301" s="6">
        <f t="shared" si="120"/>
        <v>0</v>
      </c>
      <c r="N301" s="6">
        <f t="shared" si="120"/>
        <v>0</v>
      </c>
      <c r="O301" s="6">
        <f t="shared" si="120"/>
        <v>0</v>
      </c>
      <c r="P301" s="6">
        <f t="shared" si="120"/>
        <v>0</v>
      </c>
      <c r="Q301" s="6">
        <f t="shared" si="120"/>
        <v>0</v>
      </c>
      <c r="R301" s="6">
        <f t="shared" si="120"/>
        <v>0</v>
      </c>
      <c r="S301" s="6">
        <f t="shared" si="120"/>
        <v>0</v>
      </c>
      <c r="T301" s="6">
        <f t="shared" si="120"/>
        <v>0</v>
      </c>
      <c r="U301" s="6" t="s">
        <v>8</v>
      </c>
      <c r="V301" s="6" t="s">
        <v>8</v>
      </c>
      <c r="W301" s="6" t="s">
        <v>8</v>
      </c>
      <c r="X301" s="6" t="s">
        <v>8</v>
      </c>
      <c r="Y301" s="6" t="s">
        <v>8</v>
      </c>
      <c r="Z301" s="6" t="s">
        <v>8</v>
      </c>
      <c r="AA301" s="6" t="s">
        <v>8</v>
      </c>
      <c r="AB301" s="6" t="s">
        <v>8</v>
      </c>
      <c r="AC301" s="6" t="s">
        <v>8</v>
      </c>
      <c r="AD301" s="6" t="s">
        <v>8</v>
      </c>
      <c r="AE301" s="6" t="s">
        <v>8</v>
      </c>
      <c r="AF301" s="6" t="s">
        <v>8</v>
      </c>
      <c r="AG301" s="6" t="s">
        <v>8</v>
      </c>
      <c r="AH301" s="6" t="s">
        <v>8</v>
      </c>
      <c r="AI301" s="6" t="s">
        <v>8</v>
      </c>
      <c r="AJ301" s="6" t="s">
        <v>8</v>
      </c>
      <c r="AK301" s="6" t="s">
        <v>8</v>
      </c>
      <c r="AL301" s="6" t="s">
        <v>8</v>
      </c>
      <c r="AM301" s="6" t="s">
        <v>8</v>
      </c>
      <c r="AN301" s="6" t="s">
        <v>8</v>
      </c>
    </row>
    <row r="302" spans="1:40" s="8" customFormat="1" ht="91.2" x14ac:dyDescent="0.4">
      <c r="A302" s="57"/>
      <c r="B302" s="9" t="s">
        <v>106</v>
      </c>
      <c r="C302" s="6">
        <f t="shared" si="119"/>
        <v>4411475117.0299997</v>
      </c>
      <c r="D302" s="6">
        <f>D259+D280+D285+D289+D292+D294+D296</f>
        <v>193814315</v>
      </c>
      <c r="E302" s="6">
        <f t="shared" ref="E302:T302" si="121">E259+E280+E285+E289+E292+E294+E296</f>
        <v>192920170</v>
      </c>
      <c r="F302" s="6">
        <f t="shared" si="121"/>
        <v>190768629.40000001</v>
      </c>
      <c r="G302" s="6">
        <f t="shared" si="121"/>
        <v>245960287.31999999</v>
      </c>
      <c r="H302" s="6">
        <f t="shared" si="121"/>
        <v>454899656.67000002</v>
      </c>
      <c r="I302" s="6">
        <f t="shared" si="121"/>
        <v>262374619.80000001</v>
      </c>
      <c r="J302" s="6">
        <f t="shared" si="121"/>
        <v>261895540.24000001</v>
      </c>
      <c r="K302" s="6">
        <f t="shared" si="121"/>
        <v>260884189.86000001</v>
      </c>
      <c r="L302" s="6">
        <f t="shared" si="121"/>
        <v>260884189.86000001</v>
      </c>
      <c r="M302" s="6">
        <f t="shared" si="121"/>
        <v>260884189.86000001</v>
      </c>
      <c r="N302" s="6">
        <f t="shared" si="121"/>
        <v>260884189.86000001</v>
      </c>
      <c r="O302" s="6">
        <f t="shared" si="121"/>
        <v>260884189.86000001</v>
      </c>
      <c r="P302" s="6">
        <f t="shared" si="121"/>
        <v>260884189.86000001</v>
      </c>
      <c r="Q302" s="6">
        <f t="shared" si="121"/>
        <v>260884189.86000001</v>
      </c>
      <c r="R302" s="6">
        <f t="shared" si="121"/>
        <v>260884189.86000001</v>
      </c>
      <c r="S302" s="6">
        <f t="shared" si="121"/>
        <v>260884189.86000001</v>
      </c>
      <c r="T302" s="6">
        <f t="shared" si="121"/>
        <v>260884189.86000001</v>
      </c>
      <c r="U302" s="6" t="s">
        <v>8</v>
      </c>
      <c r="V302" s="6" t="s">
        <v>8</v>
      </c>
      <c r="W302" s="6" t="s">
        <v>8</v>
      </c>
      <c r="X302" s="6" t="s">
        <v>8</v>
      </c>
      <c r="Y302" s="6" t="s">
        <v>8</v>
      </c>
      <c r="Z302" s="6" t="s">
        <v>8</v>
      </c>
      <c r="AA302" s="6" t="s">
        <v>8</v>
      </c>
      <c r="AB302" s="6" t="s">
        <v>8</v>
      </c>
      <c r="AC302" s="6" t="s">
        <v>8</v>
      </c>
      <c r="AD302" s="6" t="s">
        <v>8</v>
      </c>
      <c r="AE302" s="6" t="s">
        <v>8</v>
      </c>
      <c r="AF302" s="6" t="s">
        <v>8</v>
      </c>
      <c r="AG302" s="6" t="s">
        <v>8</v>
      </c>
      <c r="AH302" s="6" t="s">
        <v>8</v>
      </c>
      <c r="AI302" s="6" t="s">
        <v>8</v>
      </c>
      <c r="AJ302" s="6" t="s">
        <v>8</v>
      </c>
      <c r="AK302" s="6" t="s">
        <v>8</v>
      </c>
      <c r="AL302" s="6" t="s">
        <v>8</v>
      </c>
      <c r="AM302" s="6" t="s">
        <v>8</v>
      </c>
      <c r="AN302" s="6" t="s">
        <v>8</v>
      </c>
    </row>
    <row r="303" spans="1:40" s="8" customFormat="1" ht="26.25" customHeight="1" x14ac:dyDescent="0.4">
      <c r="A303" s="57" t="s">
        <v>94</v>
      </c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</row>
    <row r="304" spans="1:40" s="8" customFormat="1" ht="26.25" customHeight="1" x14ac:dyDescent="0.4">
      <c r="A304" s="57" t="s">
        <v>95</v>
      </c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</row>
    <row r="305" spans="1:40" s="8" customFormat="1" ht="22.5" customHeight="1" x14ac:dyDescent="0.4">
      <c r="A305" s="57" t="s">
        <v>15</v>
      </c>
      <c r="B305" s="48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</row>
    <row r="306" spans="1:40" s="8" customFormat="1" ht="359.25" customHeight="1" x14ac:dyDescent="0.4">
      <c r="A306" s="48" t="s">
        <v>157</v>
      </c>
      <c r="B306" s="9" t="s">
        <v>156</v>
      </c>
      <c r="C306" s="6">
        <f>C307+C308</f>
        <v>729232025.32000005</v>
      </c>
      <c r="D306" s="6">
        <f>D307+D308</f>
        <v>30242043</v>
      </c>
      <c r="E306" s="6">
        <f t="shared" ref="E306:T306" si="122">E307+E308</f>
        <v>28817108</v>
      </c>
      <c r="F306" s="6">
        <f t="shared" si="122"/>
        <v>32006427.210000001</v>
      </c>
      <c r="G306" s="6">
        <f t="shared" si="122"/>
        <v>41903927.659999996</v>
      </c>
      <c r="H306" s="6">
        <f t="shared" si="122"/>
        <v>45866347.649999999</v>
      </c>
      <c r="I306" s="6">
        <f t="shared" si="122"/>
        <v>45866347.649999999</v>
      </c>
      <c r="J306" s="6">
        <f t="shared" si="122"/>
        <v>45866347.649999999</v>
      </c>
      <c r="K306" s="6">
        <f t="shared" si="122"/>
        <v>45866347.649999999</v>
      </c>
      <c r="L306" s="6">
        <f t="shared" si="122"/>
        <v>45866347.649999999</v>
      </c>
      <c r="M306" s="6">
        <f t="shared" si="122"/>
        <v>45866347.649999999</v>
      </c>
      <c r="N306" s="6">
        <f t="shared" si="122"/>
        <v>45866347.649999999</v>
      </c>
      <c r="O306" s="6">
        <f t="shared" si="122"/>
        <v>45866347.649999999</v>
      </c>
      <c r="P306" s="6">
        <f t="shared" si="122"/>
        <v>45866347.649999999</v>
      </c>
      <c r="Q306" s="6">
        <f t="shared" si="122"/>
        <v>45866347.649999999</v>
      </c>
      <c r="R306" s="6">
        <f t="shared" si="122"/>
        <v>45866347.649999999</v>
      </c>
      <c r="S306" s="6">
        <f t="shared" si="122"/>
        <v>45866347.649999999</v>
      </c>
      <c r="T306" s="6">
        <f t="shared" si="122"/>
        <v>45866347.649999999</v>
      </c>
      <c r="U306" s="71" t="s">
        <v>181</v>
      </c>
      <c r="V306" s="9" t="s">
        <v>382</v>
      </c>
      <c r="W306" s="10">
        <v>100</v>
      </c>
      <c r="X306" s="10">
        <v>100</v>
      </c>
      <c r="Y306" s="10">
        <v>100</v>
      </c>
      <c r="Z306" s="10">
        <v>100</v>
      </c>
      <c r="AA306" s="10">
        <v>100</v>
      </c>
      <c r="AB306" s="10">
        <v>100</v>
      </c>
      <c r="AC306" s="10">
        <v>100</v>
      </c>
      <c r="AD306" s="10">
        <v>100</v>
      </c>
      <c r="AE306" s="10">
        <v>100</v>
      </c>
      <c r="AF306" s="10">
        <v>100</v>
      </c>
      <c r="AG306" s="10">
        <v>100</v>
      </c>
      <c r="AH306" s="10">
        <v>100</v>
      </c>
      <c r="AI306" s="10">
        <v>100</v>
      </c>
      <c r="AJ306" s="10">
        <v>100</v>
      </c>
      <c r="AK306" s="10">
        <v>100</v>
      </c>
      <c r="AL306" s="10">
        <v>100</v>
      </c>
      <c r="AM306" s="10">
        <v>100</v>
      </c>
      <c r="AN306" s="10">
        <v>100</v>
      </c>
    </row>
    <row r="307" spans="1:40" s="8" customFormat="1" ht="205.2" x14ac:dyDescent="0.4">
      <c r="A307" s="49"/>
      <c r="B307" s="9" t="s">
        <v>119</v>
      </c>
      <c r="C307" s="6">
        <f>SUM(D307:T307)</f>
        <v>418381003.06999999</v>
      </c>
      <c r="D307" s="6">
        <v>12381493</v>
      </c>
      <c r="E307" s="6">
        <v>11789266</v>
      </c>
      <c r="F307" s="6">
        <v>14811360.960000001</v>
      </c>
      <c r="G307" s="6">
        <v>24301599.66</v>
      </c>
      <c r="H307" s="6">
        <v>27315175.649999999</v>
      </c>
      <c r="I307" s="6">
        <v>27315175.649999999</v>
      </c>
      <c r="J307" s="6">
        <v>27315175.649999999</v>
      </c>
      <c r="K307" s="6">
        <v>27315175.649999999</v>
      </c>
      <c r="L307" s="6">
        <v>27315175.649999999</v>
      </c>
      <c r="M307" s="6">
        <v>27315175.649999999</v>
      </c>
      <c r="N307" s="6">
        <v>27315175.649999999</v>
      </c>
      <c r="O307" s="6">
        <v>27315175.649999999</v>
      </c>
      <c r="P307" s="6">
        <v>27315175.649999999</v>
      </c>
      <c r="Q307" s="6">
        <v>27315175.649999999</v>
      </c>
      <c r="R307" s="6">
        <v>27315175.649999999</v>
      </c>
      <c r="S307" s="6">
        <v>27315175.649999999</v>
      </c>
      <c r="T307" s="6">
        <v>27315175.649999999</v>
      </c>
      <c r="U307" s="93"/>
      <c r="V307" s="14" t="s">
        <v>322</v>
      </c>
      <c r="W307" s="19">
        <v>44</v>
      </c>
      <c r="X307" s="19">
        <v>43</v>
      </c>
      <c r="Y307" s="19">
        <v>41</v>
      </c>
      <c r="Z307" s="19">
        <v>41</v>
      </c>
      <c r="AA307" s="19">
        <v>41</v>
      </c>
      <c r="AB307" s="19">
        <v>41</v>
      </c>
      <c r="AC307" s="19">
        <v>41</v>
      </c>
      <c r="AD307" s="19">
        <v>41</v>
      </c>
      <c r="AE307" s="19">
        <v>41</v>
      </c>
      <c r="AF307" s="19">
        <v>41</v>
      </c>
      <c r="AG307" s="19">
        <v>41</v>
      </c>
      <c r="AH307" s="19">
        <v>41</v>
      </c>
      <c r="AI307" s="19">
        <v>41</v>
      </c>
      <c r="AJ307" s="19">
        <v>41</v>
      </c>
      <c r="AK307" s="19">
        <v>41</v>
      </c>
      <c r="AL307" s="19">
        <v>41</v>
      </c>
      <c r="AM307" s="19">
        <v>41</v>
      </c>
      <c r="AN307" s="19">
        <v>41</v>
      </c>
    </row>
    <row r="308" spans="1:40" s="8" customFormat="1" ht="223.5" customHeight="1" x14ac:dyDescent="0.4">
      <c r="A308" s="49"/>
      <c r="B308" s="9" t="s">
        <v>106</v>
      </c>
      <c r="C308" s="6">
        <f>SUM(D308:T308)</f>
        <v>310851022.25</v>
      </c>
      <c r="D308" s="6">
        <v>17860550</v>
      </c>
      <c r="E308" s="6">
        <v>17027842</v>
      </c>
      <c r="F308" s="6">
        <v>17195066.25</v>
      </c>
      <c r="G308" s="6">
        <v>17602328</v>
      </c>
      <c r="H308" s="6">
        <v>18551172</v>
      </c>
      <c r="I308" s="6">
        <v>18551172</v>
      </c>
      <c r="J308" s="6">
        <v>18551172</v>
      </c>
      <c r="K308" s="6">
        <v>18551172</v>
      </c>
      <c r="L308" s="6">
        <v>18551172</v>
      </c>
      <c r="M308" s="6">
        <v>18551172</v>
      </c>
      <c r="N308" s="6">
        <v>18551172</v>
      </c>
      <c r="O308" s="6">
        <v>18551172</v>
      </c>
      <c r="P308" s="6">
        <v>18551172</v>
      </c>
      <c r="Q308" s="6">
        <v>18551172</v>
      </c>
      <c r="R308" s="6">
        <v>18551172</v>
      </c>
      <c r="S308" s="6">
        <v>18551172</v>
      </c>
      <c r="T308" s="6">
        <v>18551172</v>
      </c>
      <c r="U308" s="136"/>
      <c r="V308" s="14" t="s">
        <v>294</v>
      </c>
      <c r="W308" s="19">
        <f t="shared" ref="W308:Z308" si="123">W309+W310+W311</f>
        <v>10251</v>
      </c>
      <c r="X308" s="19">
        <f t="shared" si="123"/>
        <v>10605</v>
      </c>
      <c r="Y308" s="19">
        <f t="shared" si="123"/>
        <v>10250</v>
      </c>
      <c r="Z308" s="19">
        <f t="shared" si="123"/>
        <v>10450</v>
      </c>
      <c r="AA308" s="19">
        <f>AA309+AA310+AA311</f>
        <v>11000</v>
      </c>
      <c r="AB308" s="19">
        <f t="shared" ref="AB308:AN308" si="124">AB309+AB310+AB311</f>
        <v>11000</v>
      </c>
      <c r="AC308" s="19">
        <f t="shared" si="124"/>
        <v>11000</v>
      </c>
      <c r="AD308" s="19">
        <f t="shared" si="124"/>
        <v>11000</v>
      </c>
      <c r="AE308" s="19">
        <f t="shared" si="124"/>
        <v>11000</v>
      </c>
      <c r="AF308" s="19">
        <f t="shared" si="124"/>
        <v>11000</v>
      </c>
      <c r="AG308" s="19">
        <f t="shared" si="124"/>
        <v>11000</v>
      </c>
      <c r="AH308" s="19">
        <f t="shared" si="124"/>
        <v>11000</v>
      </c>
      <c r="AI308" s="19">
        <f t="shared" si="124"/>
        <v>11000</v>
      </c>
      <c r="AJ308" s="19">
        <f t="shared" si="124"/>
        <v>11000</v>
      </c>
      <c r="AK308" s="19">
        <f t="shared" si="124"/>
        <v>11000</v>
      </c>
      <c r="AL308" s="19">
        <f t="shared" si="124"/>
        <v>11000</v>
      </c>
      <c r="AM308" s="19">
        <f t="shared" si="124"/>
        <v>11000</v>
      </c>
      <c r="AN308" s="19">
        <f t="shared" si="124"/>
        <v>11000</v>
      </c>
    </row>
    <row r="309" spans="1:40" s="8" customFormat="1" ht="22.8" x14ac:dyDescent="0.4">
      <c r="A309" s="49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136"/>
      <c r="V309" s="33" t="s">
        <v>258</v>
      </c>
      <c r="W309" s="35">
        <v>2500</v>
      </c>
      <c r="X309" s="35">
        <v>2725</v>
      </c>
      <c r="Y309" s="35">
        <v>2800</v>
      </c>
      <c r="Z309" s="35">
        <v>2575</v>
      </c>
      <c r="AA309" s="35">
        <v>3150</v>
      </c>
      <c r="AB309" s="35">
        <v>3150</v>
      </c>
      <c r="AC309" s="35">
        <v>3150</v>
      </c>
      <c r="AD309" s="35">
        <v>3150</v>
      </c>
      <c r="AE309" s="35">
        <v>3150</v>
      </c>
      <c r="AF309" s="35">
        <v>3150</v>
      </c>
      <c r="AG309" s="35">
        <v>3150</v>
      </c>
      <c r="AH309" s="35">
        <v>3150</v>
      </c>
      <c r="AI309" s="35">
        <v>3150</v>
      </c>
      <c r="AJ309" s="35">
        <v>3150</v>
      </c>
      <c r="AK309" s="35">
        <v>3150</v>
      </c>
      <c r="AL309" s="35">
        <v>3150</v>
      </c>
      <c r="AM309" s="35">
        <v>3150</v>
      </c>
      <c r="AN309" s="35">
        <v>3150</v>
      </c>
    </row>
    <row r="310" spans="1:40" s="8" customFormat="1" ht="22.8" x14ac:dyDescent="0.4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136"/>
      <c r="V310" s="33" t="s">
        <v>259</v>
      </c>
      <c r="W310" s="35">
        <v>4751</v>
      </c>
      <c r="X310" s="35">
        <v>4900</v>
      </c>
      <c r="Y310" s="35">
        <v>5150</v>
      </c>
      <c r="Z310" s="35">
        <v>5250</v>
      </c>
      <c r="AA310" s="35">
        <v>5525</v>
      </c>
      <c r="AB310" s="35">
        <v>5525</v>
      </c>
      <c r="AC310" s="35">
        <v>5525</v>
      </c>
      <c r="AD310" s="35">
        <v>5525</v>
      </c>
      <c r="AE310" s="35">
        <v>5525</v>
      </c>
      <c r="AF310" s="35">
        <v>5525</v>
      </c>
      <c r="AG310" s="35">
        <v>5525</v>
      </c>
      <c r="AH310" s="35">
        <v>5525</v>
      </c>
      <c r="AI310" s="35">
        <v>5525</v>
      </c>
      <c r="AJ310" s="35">
        <v>5525</v>
      </c>
      <c r="AK310" s="35">
        <v>5525</v>
      </c>
      <c r="AL310" s="35">
        <v>5525</v>
      </c>
      <c r="AM310" s="35">
        <v>5525</v>
      </c>
      <c r="AN310" s="35">
        <v>5525</v>
      </c>
    </row>
    <row r="311" spans="1:40" s="8" customFormat="1" ht="22.8" x14ac:dyDescent="0.4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136"/>
      <c r="V311" s="36" t="s">
        <v>260</v>
      </c>
      <c r="W311" s="30">
        <v>3000</v>
      </c>
      <c r="X311" s="30">
        <v>2980</v>
      </c>
      <c r="Y311" s="30">
        <v>2300</v>
      </c>
      <c r="Z311" s="30">
        <v>2625</v>
      </c>
      <c r="AA311" s="30">
        <v>2325</v>
      </c>
      <c r="AB311" s="30">
        <v>2325</v>
      </c>
      <c r="AC311" s="30">
        <v>2325</v>
      </c>
      <c r="AD311" s="30">
        <v>2325</v>
      </c>
      <c r="AE311" s="30">
        <v>2325</v>
      </c>
      <c r="AF311" s="30">
        <v>2325</v>
      </c>
      <c r="AG311" s="30">
        <v>2325</v>
      </c>
      <c r="AH311" s="30">
        <v>2325</v>
      </c>
      <c r="AI311" s="30">
        <v>2325</v>
      </c>
      <c r="AJ311" s="30">
        <v>2325</v>
      </c>
      <c r="AK311" s="30">
        <v>2325</v>
      </c>
      <c r="AL311" s="30">
        <v>2325</v>
      </c>
      <c r="AM311" s="30">
        <v>2325</v>
      </c>
      <c r="AN311" s="30">
        <v>2325</v>
      </c>
    </row>
    <row r="312" spans="1:40" s="8" customFormat="1" ht="167.25" customHeight="1" x14ac:dyDescent="0.4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94"/>
      <c r="V312" s="29" t="s">
        <v>261</v>
      </c>
      <c r="W312" s="30">
        <v>24</v>
      </c>
      <c r="X312" s="30" t="s">
        <v>7</v>
      </c>
      <c r="Y312" s="30" t="s">
        <v>7</v>
      </c>
      <c r="Z312" s="30" t="s">
        <v>7</v>
      </c>
      <c r="AA312" s="30" t="s">
        <v>7</v>
      </c>
      <c r="AB312" s="30" t="s">
        <v>7</v>
      </c>
      <c r="AC312" s="30" t="s">
        <v>7</v>
      </c>
      <c r="AD312" s="30" t="s">
        <v>7</v>
      </c>
      <c r="AE312" s="30" t="s">
        <v>7</v>
      </c>
      <c r="AF312" s="30" t="s">
        <v>7</v>
      </c>
      <c r="AG312" s="30" t="s">
        <v>7</v>
      </c>
      <c r="AH312" s="30" t="s">
        <v>7</v>
      </c>
      <c r="AI312" s="30" t="s">
        <v>7</v>
      </c>
      <c r="AJ312" s="30" t="s">
        <v>7</v>
      </c>
      <c r="AK312" s="30" t="s">
        <v>7</v>
      </c>
      <c r="AL312" s="30" t="s">
        <v>7</v>
      </c>
      <c r="AM312" s="30" t="s">
        <v>7</v>
      </c>
      <c r="AN312" s="30">
        <v>24</v>
      </c>
    </row>
    <row r="313" spans="1:40" s="8" customFormat="1" ht="257.25" customHeight="1" x14ac:dyDescent="0.4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94"/>
      <c r="V313" s="9" t="s">
        <v>262</v>
      </c>
      <c r="W313" s="30">
        <v>100</v>
      </c>
      <c r="X313" s="30">
        <v>100</v>
      </c>
      <c r="Y313" s="30">
        <v>100</v>
      </c>
      <c r="Z313" s="30">
        <v>100</v>
      </c>
      <c r="AA313" s="30">
        <v>100</v>
      </c>
      <c r="AB313" s="30">
        <v>100</v>
      </c>
      <c r="AC313" s="30">
        <v>100</v>
      </c>
      <c r="AD313" s="30">
        <v>100</v>
      </c>
      <c r="AE313" s="30">
        <v>100</v>
      </c>
      <c r="AF313" s="30">
        <v>100</v>
      </c>
      <c r="AG313" s="30">
        <v>100</v>
      </c>
      <c r="AH313" s="30">
        <v>100</v>
      </c>
      <c r="AI313" s="30">
        <v>100</v>
      </c>
      <c r="AJ313" s="30">
        <v>100</v>
      </c>
      <c r="AK313" s="30">
        <v>100</v>
      </c>
      <c r="AL313" s="30">
        <v>100</v>
      </c>
      <c r="AM313" s="30">
        <v>100</v>
      </c>
      <c r="AN313" s="30">
        <v>100</v>
      </c>
    </row>
    <row r="314" spans="1:40" s="8" customFormat="1" ht="180" customHeight="1" x14ac:dyDescent="0.4">
      <c r="A314" s="49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94"/>
      <c r="V314" s="9" t="s">
        <v>263</v>
      </c>
      <c r="W314" s="11">
        <v>76.599999999999994</v>
      </c>
      <c r="X314" s="11">
        <v>88.3</v>
      </c>
      <c r="Y314" s="11">
        <v>87.8</v>
      </c>
      <c r="Z314" s="30">
        <v>85</v>
      </c>
      <c r="AA314" s="30">
        <v>85</v>
      </c>
      <c r="AB314" s="30">
        <v>85</v>
      </c>
      <c r="AC314" s="30">
        <v>85</v>
      </c>
      <c r="AD314" s="30">
        <v>85</v>
      </c>
      <c r="AE314" s="30">
        <v>85</v>
      </c>
      <c r="AF314" s="30">
        <v>85</v>
      </c>
      <c r="AG314" s="30">
        <v>85</v>
      </c>
      <c r="AH314" s="30">
        <v>85</v>
      </c>
      <c r="AI314" s="30">
        <v>85</v>
      </c>
      <c r="AJ314" s="30">
        <v>85</v>
      </c>
      <c r="AK314" s="30">
        <v>85</v>
      </c>
      <c r="AL314" s="30">
        <v>85</v>
      </c>
      <c r="AM314" s="30">
        <v>85</v>
      </c>
      <c r="AN314" s="30">
        <v>85</v>
      </c>
    </row>
    <row r="315" spans="1:40" s="8" customFormat="1" ht="326.25" customHeight="1" x14ac:dyDescent="0.4">
      <c r="A315" s="48" t="s">
        <v>361</v>
      </c>
      <c r="B315" s="9" t="s">
        <v>158</v>
      </c>
      <c r="C315" s="6">
        <f>C316+C317</f>
        <v>56959282.439999998</v>
      </c>
      <c r="D315" s="6">
        <f t="shared" ref="D315:T315" si="125">D316+D317</f>
        <v>300172</v>
      </c>
      <c r="E315" s="6">
        <f t="shared" si="125"/>
        <v>301804</v>
      </c>
      <c r="F315" s="6">
        <f t="shared" si="125"/>
        <v>1712687.64</v>
      </c>
      <c r="G315" s="6">
        <f t="shared" si="125"/>
        <v>2717112</v>
      </c>
      <c r="H315" s="6">
        <f t="shared" si="125"/>
        <v>3994423.6</v>
      </c>
      <c r="I315" s="6">
        <f t="shared" si="125"/>
        <v>3994423.6</v>
      </c>
      <c r="J315" s="6">
        <f t="shared" si="125"/>
        <v>3994423.6</v>
      </c>
      <c r="K315" s="6">
        <f t="shared" si="125"/>
        <v>3994423.6</v>
      </c>
      <c r="L315" s="6">
        <f t="shared" si="125"/>
        <v>3994423.6</v>
      </c>
      <c r="M315" s="6">
        <f t="shared" si="125"/>
        <v>3994423.6</v>
      </c>
      <c r="N315" s="6">
        <f t="shared" si="125"/>
        <v>3994423.6</v>
      </c>
      <c r="O315" s="6">
        <f t="shared" si="125"/>
        <v>3994423.6</v>
      </c>
      <c r="P315" s="6">
        <f t="shared" si="125"/>
        <v>3994423.6</v>
      </c>
      <c r="Q315" s="6">
        <f t="shared" si="125"/>
        <v>3994423.6</v>
      </c>
      <c r="R315" s="6">
        <f t="shared" si="125"/>
        <v>3994423.6</v>
      </c>
      <c r="S315" s="6">
        <f t="shared" si="125"/>
        <v>3994423.6</v>
      </c>
      <c r="T315" s="6">
        <f t="shared" si="125"/>
        <v>3994423.6</v>
      </c>
      <c r="U315" s="71" t="s">
        <v>181</v>
      </c>
      <c r="V315" s="9" t="s">
        <v>346</v>
      </c>
      <c r="W315" s="30">
        <v>1</v>
      </c>
      <c r="X315" s="30">
        <v>1</v>
      </c>
      <c r="Y315" s="30">
        <v>4</v>
      </c>
      <c r="Z315" s="30">
        <v>4</v>
      </c>
      <c r="AA315" s="30">
        <v>5</v>
      </c>
      <c r="AB315" s="30">
        <v>5</v>
      </c>
      <c r="AC315" s="30">
        <v>5</v>
      </c>
      <c r="AD315" s="30">
        <v>5</v>
      </c>
      <c r="AE315" s="30">
        <v>5</v>
      </c>
      <c r="AF315" s="30">
        <v>5</v>
      </c>
      <c r="AG315" s="30">
        <v>5</v>
      </c>
      <c r="AH315" s="30">
        <v>5</v>
      </c>
      <c r="AI315" s="30">
        <v>5</v>
      </c>
      <c r="AJ315" s="30">
        <v>5</v>
      </c>
      <c r="AK315" s="30">
        <v>5</v>
      </c>
      <c r="AL315" s="30">
        <v>5</v>
      </c>
      <c r="AM315" s="30">
        <v>5</v>
      </c>
      <c r="AN315" s="30">
        <v>5</v>
      </c>
    </row>
    <row r="316" spans="1:40" s="8" customFormat="1" ht="168.75" customHeight="1" x14ac:dyDescent="0.4">
      <c r="A316" s="49"/>
      <c r="B316" s="9" t="s">
        <v>119</v>
      </c>
      <c r="C316" s="6">
        <f>SUM(D316:T316)</f>
        <v>25642295.550000001</v>
      </c>
      <c r="D316" s="6">
        <v>142538</v>
      </c>
      <c r="E316" s="6">
        <v>142538</v>
      </c>
      <c r="F316" s="6">
        <v>774621.4</v>
      </c>
      <c r="G316" s="6">
        <v>1232485</v>
      </c>
      <c r="H316" s="6">
        <v>1796162.55</v>
      </c>
      <c r="I316" s="6">
        <v>1796162.55</v>
      </c>
      <c r="J316" s="6">
        <v>1796162.55</v>
      </c>
      <c r="K316" s="6">
        <v>1796162.55</v>
      </c>
      <c r="L316" s="6">
        <v>1796162.55</v>
      </c>
      <c r="M316" s="6">
        <v>1796162.55</v>
      </c>
      <c r="N316" s="6">
        <v>1796162.55</v>
      </c>
      <c r="O316" s="6">
        <v>1796162.55</v>
      </c>
      <c r="P316" s="6">
        <v>1796162.55</v>
      </c>
      <c r="Q316" s="6">
        <v>1796162.55</v>
      </c>
      <c r="R316" s="6">
        <v>1796162.55</v>
      </c>
      <c r="S316" s="6">
        <v>1796162.55</v>
      </c>
      <c r="T316" s="6">
        <v>1796162.55</v>
      </c>
      <c r="U316" s="94"/>
      <c r="V316" s="48" t="s">
        <v>264</v>
      </c>
      <c r="W316" s="58">
        <v>75</v>
      </c>
      <c r="X316" s="58">
        <v>75</v>
      </c>
      <c r="Y316" s="58">
        <v>277</v>
      </c>
      <c r="Z316" s="58">
        <v>442</v>
      </c>
      <c r="AA316" s="58">
        <v>745</v>
      </c>
      <c r="AB316" s="58">
        <v>745</v>
      </c>
      <c r="AC316" s="58">
        <v>745</v>
      </c>
      <c r="AD316" s="58">
        <v>745</v>
      </c>
      <c r="AE316" s="58">
        <v>745</v>
      </c>
      <c r="AF316" s="58">
        <v>745</v>
      </c>
      <c r="AG316" s="58">
        <v>745</v>
      </c>
      <c r="AH316" s="58">
        <v>745</v>
      </c>
      <c r="AI316" s="58">
        <v>745</v>
      </c>
      <c r="AJ316" s="58">
        <v>745</v>
      </c>
      <c r="AK316" s="58">
        <v>745</v>
      </c>
      <c r="AL316" s="58">
        <v>745</v>
      </c>
      <c r="AM316" s="58">
        <v>745</v>
      </c>
      <c r="AN316" s="58">
        <v>745</v>
      </c>
    </row>
    <row r="317" spans="1:40" s="8" customFormat="1" ht="91.2" x14ac:dyDescent="0.4">
      <c r="A317" s="49"/>
      <c r="B317" s="9" t="s">
        <v>106</v>
      </c>
      <c r="C317" s="6">
        <f>SUM(D317:T317)</f>
        <v>31316986.890000001</v>
      </c>
      <c r="D317" s="6">
        <v>157634</v>
      </c>
      <c r="E317" s="6">
        <v>159266</v>
      </c>
      <c r="F317" s="6">
        <v>938066.24</v>
      </c>
      <c r="G317" s="6">
        <v>1484627</v>
      </c>
      <c r="H317" s="6">
        <v>2198261.0499999998</v>
      </c>
      <c r="I317" s="6">
        <v>2198261.0499999998</v>
      </c>
      <c r="J317" s="6">
        <v>2198261.0499999998</v>
      </c>
      <c r="K317" s="6">
        <v>2198261.0499999998</v>
      </c>
      <c r="L317" s="6">
        <v>2198261.0499999998</v>
      </c>
      <c r="M317" s="6">
        <v>2198261.0499999998</v>
      </c>
      <c r="N317" s="6">
        <v>2198261.0499999998</v>
      </c>
      <c r="O317" s="6">
        <v>2198261.0499999998</v>
      </c>
      <c r="P317" s="6">
        <v>2198261.0499999998</v>
      </c>
      <c r="Q317" s="6">
        <v>2198261.0499999998</v>
      </c>
      <c r="R317" s="6">
        <v>2198261.0499999998</v>
      </c>
      <c r="S317" s="6">
        <v>2198261.0499999998</v>
      </c>
      <c r="T317" s="6">
        <v>2198261.0499999998</v>
      </c>
      <c r="U317" s="94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</row>
    <row r="318" spans="1:40" s="8" customFormat="1" ht="68.400000000000006" x14ac:dyDescent="0.4">
      <c r="A318" s="57" t="s">
        <v>159</v>
      </c>
      <c r="B318" s="9" t="s">
        <v>160</v>
      </c>
      <c r="C318" s="6">
        <f>C319+C320</f>
        <v>786191307.75999999</v>
      </c>
      <c r="D318" s="6">
        <f t="shared" ref="D318:T318" si="126">D319+D320</f>
        <v>30542215</v>
      </c>
      <c r="E318" s="6">
        <f t="shared" si="126"/>
        <v>29118912</v>
      </c>
      <c r="F318" s="6">
        <f t="shared" si="126"/>
        <v>33719114.850000001</v>
      </c>
      <c r="G318" s="6">
        <f t="shared" si="126"/>
        <v>44621039.659999996</v>
      </c>
      <c r="H318" s="6">
        <f t="shared" si="126"/>
        <v>49860771.25</v>
      </c>
      <c r="I318" s="6">
        <f t="shared" si="126"/>
        <v>49860771.25</v>
      </c>
      <c r="J318" s="6">
        <f t="shared" si="126"/>
        <v>49860771.25</v>
      </c>
      <c r="K318" s="6">
        <f t="shared" si="126"/>
        <v>49860771.25</v>
      </c>
      <c r="L318" s="6">
        <f t="shared" si="126"/>
        <v>49860771.25</v>
      </c>
      <c r="M318" s="6">
        <f t="shared" si="126"/>
        <v>49860771.25</v>
      </c>
      <c r="N318" s="6">
        <f t="shared" si="126"/>
        <v>49860771.25</v>
      </c>
      <c r="O318" s="6">
        <f t="shared" si="126"/>
        <v>49860771.25</v>
      </c>
      <c r="P318" s="6">
        <f t="shared" si="126"/>
        <v>49860771.25</v>
      </c>
      <c r="Q318" s="6">
        <f t="shared" si="126"/>
        <v>49860771.25</v>
      </c>
      <c r="R318" s="6">
        <f t="shared" si="126"/>
        <v>49860771.25</v>
      </c>
      <c r="S318" s="6">
        <f t="shared" si="126"/>
        <v>49860771.25</v>
      </c>
      <c r="T318" s="6">
        <f t="shared" si="126"/>
        <v>49860771.25</v>
      </c>
      <c r="U318" s="6" t="s">
        <v>8</v>
      </c>
      <c r="V318" s="6" t="s">
        <v>8</v>
      </c>
      <c r="W318" s="6" t="s">
        <v>8</v>
      </c>
      <c r="X318" s="6" t="s">
        <v>8</v>
      </c>
      <c r="Y318" s="6" t="s">
        <v>8</v>
      </c>
      <c r="Z318" s="6" t="s">
        <v>8</v>
      </c>
      <c r="AA318" s="6" t="s">
        <v>8</v>
      </c>
      <c r="AB318" s="6" t="s">
        <v>8</v>
      </c>
      <c r="AC318" s="6" t="s">
        <v>8</v>
      </c>
      <c r="AD318" s="6" t="s">
        <v>8</v>
      </c>
      <c r="AE318" s="6" t="s">
        <v>8</v>
      </c>
      <c r="AF318" s="6" t="s">
        <v>8</v>
      </c>
      <c r="AG318" s="6" t="s">
        <v>8</v>
      </c>
      <c r="AH318" s="6" t="s">
        <v>8</v>
      </c>
      <c r="AI318" s="6" t="s">
        <v>8</v>
      </c>
      <c r="AJ318" s="6" t="s">
        <v>8</v>
      </c>
      <c r="AK318" s="6" t="s">
        <v>8</v>
      </c>
      <c r="AL318" s="6" t="s">
        <v>8</v>
      </c>
      <c r="AM318" s="6" t="s">
        <v>8</v>
      </c>
      <c r="AN318" s="6" t="s">
        <v>8</v>
      </c>
    </row>
    <row r="319" spans="1:40" s="8" customFormat="1" ht="192" customHeight="1" x14ac:dyDescent="0.4">
      <c r="A319" s="57"/>
      <c r="B319" s="9" t="s">
        <v>119</v>
      </c>
      <c r="C319" s="6">
        <f>SUM(D319:T319)</f>
        <v>444023298.62</v>
      </c>
      <c r="D319" s="6">
        <f>D307+D316</f>
        <v>12524031</v>
      </c>
      <c r="E319" s="6">
        <f t="shared" ref="E319:T319" si="127">E307+E316</f>
        <v>11931804</v>
      </c>
      <c r="F319" s="6">
        <f t="shared" si="127"/>
        <v>15585982.359999999</v>
      </c>
      <c r="G319" s="6">
        <f>G307+G316</f>
        <v>25534084.66</v>
      </c>
      <c r="H319" s="6">
        <f t="shared" si="127"/>
        <v>29111338.199999999</v>
      </c>
      <c r="I319" s="6">
        <f t="shared" si="127"/>
        <v>29111338.199999999</v>
      </c>
      <c r="J319" s="6">
        <f t="shared" si="127"/>
        <v>29111338.199999999</v>
      </c>
      <c r="K319" s="6">
        <f t="shared" si="127"/>
        <v>29111338.199999999</v>
      </c>
      <c r="L319" s="6">
        <f t="shared" si="127"/>
        <v>29111338.199999999</v>
      </c>
      <c r="M319" s="6">
        <f t="shared" si="127"/>
        <v>29111338.199999999</v>
      </c>
      <c r="N319" s="6">
        <f t="shared" si="127"/>
        <v>29111338.199999999</v>
      </c>
      <c r="O319" s="6">
        <f t="shared" si="127"/>
        <v>29111338.199999999</v>
      </c>
      <c r="P319" s="6">
        <f t="shared" si="127"/>
        <v>29111338.199999999</v>
      </c>
      <c r="Q319" s="6">
        <f t="shared" si="127"/>
        <v>29111338.199999999</v>
      </c>
      <c r="R319" s="6">
        <f t="shared" si="127"/>
        <v>29111338.199999999</v>
      </c>
      <c r="S319" s="6">
        <f t="shared" si="127"/>
        <v>29111338.199999999</v>
      </c>
      <c r="T319" s="6">
        <f t="shared" si="127"/>
        <v>29111338.199999999</v>
      </c>
      <c r="U319" s="6" t="s">
        <v>8</v>
      </c>
      <c r="V319" s="6" t="s">
        <v>8</v>
      </c>
      <c r="W319" s="6" t="s">
        <v>8</v>
      </c>
      <c r="X319" s="6" t="s">
        <v>8</v>
      </c>
      <c r="Y319" s="6" t="s">
        <v>8</v>
      </c>
      <c r="Z319" s="6" t="s">
        <v>8</v>
      </c>
      <c r="AA319" s="6" t="s">
        <v>8</v>
      </c>
      <c r="AB319" s="6" t="s">
        <v>8</v>
      </c>
      <c r="AC319" s="6" t="s">
        <v>8</v>
      </c>
      <c r="AD319" s="6" t="s">
        <v>8</v>
      </c>
      <c r="AE319" s="6" t="s">
        <v>8</v>
      </c>
      <c r="AF319" s="6" t="s">
        <v>8</v>
      </c>
      <c r="AG319" s="6" t="s">
        <v>8</v>
      </c>
      <c r="AH319" s="6" t="s">
        <v>8</v>
      </c>
      <c r="AI319" s="6" t="s">
        <v>8</v>
      </c>
      <c r="AJ319" s="6" t="s">
        <v>8</v>
      </c>
      <c r="AK319" s="6" t="s">
        <v>8</v>
      </c>
      <c r="AL319" s="6" t="s">
        <v>8</v>
      </c>
      <c r="AM319" s="6" t="s">
        <v>8</v>
      </c>
      <c r="AN319" s="6" t="s">
        <v>8</v>
      </c>
    </row>
    <row r="320" spans="1:40" s="8" customFormat="1" ht="91.2" x14ac:dyDescent="0.4">
      <c r="A320" s="57"/>
      <c r="B320" s="9" t="s">
        <v>106</v>
      </c>
      <c r="C320" s="6">
        <f>SUM(D320:T320)</f>
        <v>342168009.13999999</v>
      </c>
      <c r="D320" s="6">
        <f>D308+D317</f>
        <v>18018184</v>
      </c>
      <c r="E320" s="6">
        <f t="shared" ref="E320:T320" si="128">E308+E317</f>
        <v>17187108</v>
      </c>
      <c r="F320" s="6">
        <f t="shared" si="128"/>
        <v>18133132.489999998</v>
      </c>
      <c r="G320" s="6">
        <f t="shared" si="128"/>
        <v>19086955</v>
      </c>
      <c r="H320" s="6">
        <f t="shared" si="128"/>
        <v>20749433.050000001</v>
      </c>
      <c r="I320" s="6">
        <f t="shared" si="128"/>
        <v>20749433.050000001</v>
      </c>
      <c r="J320" s="6">
        <f t="shared" si="128"/>
        <v>20749433.050000001</v>
      </c>
      <c r="K320" s="6">
        <f t="shared" si="128"/>
        <v>20749433.050000001</v>
      </c>
      <c r="L320" s="6">
        <f t="shared" si="128"/>
        <v>20749433.050000001</v>
      </c>
      <c r="M320" s="6">
        <f t="shared" si="128"/>
        <v>20749433.050000001</v>
      </c>
      <c r="N320" s="6">
        <f t="shared" si="128"/>
        <v>20749433.050000001</v>
      </c>
      <c r="O320" s="6">
        <f t="shared" si="128"/>
        <v>20749433.050000001</v>
      </c>
      <c r="P320" s="6">
        <f t="shared" si="128"/>
        <v>20749433.050000001</v>
      </c>
      <c r="Q320" s="6">
        <f t="shared" si="128"/>
        <v>20749433.050000001</v>
      </c>
      <c r="R320" s="6">
        <f t="shared" si="128"/>
        <v>20749433.050000001</v>
      </c>
      <c r="S320" s="6">
        <f t="shared" si="128"/>
        <v>20749433.050000001</v>
      </c>
      <c r="T320" s="6">
        <f t="shared" si="128"/>
        <v>20749433.050000001</v>
      </c>
      <c r="U320" s="6" t="s">
        <v>8</v>
      </c>
      <c r="V320" s="6" t="s">
        <v>8</v>
      </c>
      <c r="W320" s="6" t="s">
        <v>8</v>
      </c>
      <c r="X320" s="6" t="s">
        <v>8</v>
      </c>
      <c r="Y320" s="6" t="s">
        <v>8</v>
      </c>
      <c r="Z320" s="6" t="s">
        <v>8</v>
      </c>
      <c r="AA320" s="6" t="s">
        <v>8</v>
      </c>
      <c r="AB320" s="6" t="s">
        <v>8</v>
      </c>
      <c r="AC320" s="6" t="s">
        <v>8</v>
      </c>
      <c r="AD320" s="6" t="s">
        <v>8</v>
      </c>
      <c r="AE320" s="6" t="s">
        <v>8</v>
      </c>
      <c r="AF320" s="6" t="s">
        <v>8</v>
      </c>
      <c r="AG320" s="6" t="s">
        <v>8</v>
      </c>
      <c r="AH320" s="6" t="s">
        <v>8</v>
      </c>
      <c r="AI320" s="6" t="s">
        <v>8</v>
      </c>
      <c r="AJ320" s="6" t="s">
        <v>8</v>
      </c>
      <c r="AK320" s="6" t="s">
        <v>8</v>
      </c>
      <c r="AL320" s="6" t="s">
        <v>8</v>
      </c>
      <c r="AM320" s="6" t="s">
        <v>8</v>
      </c>
      <c r="AN320" s="6" t="s">
        <v>8</v>
      </c>
    </row>
    <row r="321" spans="1:40" s="8" customFormat="1" ht="24.75" customHeight="1" x14ac:dyDescent="0.4">
      <c r="A321" s="57" t="s">
        <v>96</v>
      </c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</row>
    <row r="322" spans="1:40" s="8" customFormat="1" ht="30" customHeight="1" x14ac:dyDescent="0.4">
      <c r="A322" s="57" t="s">
        <v>97</v>
      </c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</row>
    <row r="323" spans="1:40" s="8" customFormat="1" ht="24.75" customHeight="1" x14ac:dyDescent="0.4">
      <c r="A323" s="57" t="s">
        <v>85</v>
      </c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</row>
    <row r="324" spans="1:40" s="8" customFormat="1" ht="205.2" x14ac:dyDescent="0.4">
      <c r="A324" s="48" t="s">
        <v>161</v>
      </c>
      <c r="B324" s="9" t="s">
        <v>158</v>
      </c>
      <c r="C324" s="6">
        <f>C325+C326</f>
        <v>7077091825.5799999</v>
      </c>
      <c r="D324" s="6">
        <f t="shared" ref="D324:T324" si="129">D325+D326</f>
        <v>383751405</v>
      </c>
      <c r="E324" s="6">
        <f t="shared" si="129"/>
        <v>402784273</v>
      </c>
      <c r="F324" s="6">
        <f t="shared" si="129"/>
        <v>400284157.24000001</v>
      </c>
      <c r="G324" s="6">
        <f t="shared" si="129"/>
        <v>419473563.19999999</v>
      </c>
      <c r="H324" s="6">
        <f t="shared" si="129"/>
        <v>439406958.38</v>
      </c>
      <c r="I324" s="6">
        <f t="shared" si="129"/>
        <v>437604599.48000002</v>
      </c>
      <c r="J324" s="6">
        <f t="shared" si="129"/>
        <v>435648904.48000002</v>
      </c>
      <c r="K324" s="6">
        <f t="shared" si="129"/>
        <v>415813796.48000002</v>
      </c>
      <c r="L324" s="6">
        <f t="shared" si="129"/>
        <v>415813796.48000002</v>
      </c>
      <c r="M324" s="6">
        <f t="shared" si="129"/>
        <v>415813796.48000002</v>
      </c>
      <c r="N324" s="6">
        <f t="shared" si="129"/>
        <v>415813796.48000002</v>
      </c>
      <c r="O324" s="6">
        <f t="shared" si="129"/>
        <v>415813796.48000002</v>
      </c>
      <c r="P324" s="6">
        <f t="shared" si="129"/>
        <v>415813796.48000002</v>
      </c>
      <c r="Q324" s="6">
        <f t="shared" si="129"/>
        <v>415813796.48000002</v>
      </c>
      <c r="R324" s="6">
        <f t="shared" si="129"/>
        <v>415813796.48000002</v>
      </c>
      <c r="S324" s="6">
        <f t="shared" si="129"/>
        <v>415813796.48000002</v>
      </c>
      <c r="T324" s="6">
        <f t="shared" si="129"/>
        <v>415813796.48000002</v>
      </c>
      <c r="U324" s="135" t="s">
        <v>181</v>
      </c>
      <c r="V324" s="14" t="s">
        <v>267</v>
      </c>
      <c r="W324" s="19">
        <f>W325+W326</f>
        <v>64</v>
      </c>
      <c r="X324" s="19">
        <f t="shared" ref="X324:AN324" si="130">X325+X326</f>
        <v>60</v>
      </c>
      <c r="Y324" s="19">
        <f t="shared" si="130"/>
        <v>61</v>
      </c>
      <c r="Z324" s="19">
        <f t="shared" si="130"/>
        <v>61</v>
      </c>
      <c r="AA324" s="19">
        <f t="shared" si="130"/>
        <v>60</v>
      </c>
      <c r="AB324" s="19">
        <f t="shared" si="130"/>
        <v>63</v>
      </c>
      <c r="AC324" s="19">
        <f t="shared" si="130"/>
        <v>65</v>
      </c>
      <c r="AD324" s="19">
        <f t="shared" si="130"/>
        <v>66</v>
      </c>
      <c r="AE324" s="19">
        <f t="shared" si="130"/>
        <v>66</v>
      </c>
      <c r="AF324" s="19">
        <f t="shared" si="130"/>
        <v>66</v>
      </c>
      <c r="AG324" s="19">
        <f t="shared" si="130"/>
        <v>67</v>
      </c>
      <c r="AH324" s="19">
        <f t="shared" si="130"/>
        <v>67</v>
      </c>
      <c r="AI324" s="19">
        <f t="shared" si="130"/>
        <v>67</v>
      </c>
      <c r="AJ324" s="19">
        <f t="shared" si="130"/>
        <v>67</v>
      </c>
      <c r="AK324" s="19">
        <f t="shared" si="130"/>
        <v>67</v>
      </c>
      <c r="AL324" s="19">
        <f t="shared" si="130"/>
        <v>67</v>
      </c>
      <c r="AM324" s="19">
        <f t="shared" si="130"/>
        <v>67</v>
      </c>
      <c r="AN324" s="19">
        <f t="shared" si="130"/>
        <v>67</v>
      </c>
    </row>
    <row r="325" spans="1:40" s="8" customFormat="1" ht="192.75" customHeight="1" x14ac:dyDescent="0.4">
      <c r="A325" s="78"/>
      <c r="B325" s="9" t="s">
        <v>119</v>
      </c>
      <c r="C325" s="6">
        <f>SUM(D325:T325)</f>
        <v>2098267</v>
      </c>
      <c r="D325" s="6"/>
      <c r="E325" s="6"/>
      <c r="F325" s="6"/>
      <c r="G325" s="6">
        <v>698267</v>
      </c>
      <c r="H325" s="6">
        <v>1400000</v>
      </c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136"/>
      <c r="V325" s="33" t="s">
        <v>265</v>
      </c>
      <c r="W325" s="35">
        <v>55</v>
      </c>
      <c r="X325" s="35">
        <v>52</v>
      </c>
      <c r="Y325" s="35">
        <v>53</v>
      </c>
      <c r="Z325" s="35">
        <v>53</v>
      </c>
      <c r="AA325" s="35">
        <v>52</v>
      </c>
      <c r="AB325" s="35">
        <v>55</v>
      </c>
      <c r="AC325" s="35">
        <v>56</v>
      </c>
      <c r="AD325" s="35">
        <v>56</v>
      </c>
      <c r="AE325" s="35">
        <v>56</v>
      </c>
      <c r="AF325" s="35">
        <v>56</v>
      </c>
      <c r="AG325" s="35">
        <v>56</v>
      </c>
      <c r="AH325" s="35">
        <v>56</v>
      </c>
      <c r="AI325" s="35">
        <v>56</v>
      </c>
      <c r="AJ325" s="35">
        <v>56</v>
      </c>
      <c r="AK325" s="35">
        <v>56</v>
      </c>
      <c r="AL325" s="35">
        <v>56</v>
      </c>
      <c r="AM325" s="35">
        <v>56</v>
      </c>
      <c r="AN325" s="35">
        <v>56</v>
      </c>
    </row>
    <row r="326" spans="1:40" s="8" customFormat="1" ht="96" customHeight="1" x14ac:dyDescent="0.4">
      <c r="A326" s="78"/>
      <c r="B326" s="9" t="s">
        <v>106</v>
      </c>
      <c r="C326" s="6">
        <f>SUM(D326:T326)</f>
        <v>7074993558.5799999</v>
      </c>
      <c r="D326" s="6">
        <v>383751405</v>
      </c>
      <c r="E326" s="6">
        <v>402784273</v>
      </c>
      <c r="F326" s="45">
        <v>400284157.24000001</v>
      </c>
      <c r="G326" s="6">
        <f>419049773.02-274476.82</f>
        <v>418775296.19999999</v>
      </c>
      <c r="H326" s="6">
        <f>417291735.48+20715222.9</f>
        <v>438006958.38</v>
      </c>
      <c r="I326" s="6">
        <f>417769491.48+19835108</f>
        <v>437604599.48000002</v>
      </c>
      <c r="J326" s="6">
        <f>415813796.48+19835108</f>
        <v>435648904.48000002</v>
      </c>
      <c r="K326" s="6">
        <v>415813796.48000002</v>
      </c>
      <c r="L326" s="6">
        <v>415813796.48000002</v>
      </c>
      <c r="M326" s="6">
        <v>415813796.48000002</v>
      </c>
      <c r="N326" s="6">
        <v>415813796.48000002</v>
      </c>
      <c r="O326" s="6">
        <v>415813796.48000002</v>
      </c>
      <c r="P326" s="6">
        <v>415813796.48000002</v>
      </c>
      <c r="Q326" s="6">
        <v>415813796.48000002</v>
      </c>
      <c r="R326" s="6">
        <v>415813796.48000002</v>
      </c>
      <c r="S326" s="6">
        <v>415813796.48000002</v>
      </c>
      <c r="T326" s="6">
        <v>415813796.48000002</v>
      </c>
      <c r="U326" s="136"/>
      <c r="V326" s="36" t="s">
        <v>266</v>
      </c>
      <c r="W326" s="30">
        <v>9</v>
      </c>
      <c r="X326" s="30">
        <v>8</v>
      </c>
      <c r="Y326" s="30">
        <v>8</v>
      </c>
      <c r="Z326" s="30">
        <v>8</v>
      </c>
      <c r="AA326" s="30">
        <v>8</v>
      </c>
      <c r="AB326" s="30">
        <v>8</v>
      </c>
      <c r="AC326" s="30">
        <v>9</v>
      </c>
      <c r="AD326" s="30">
        <v>10</v>
      </c>
      <c r="AE326" s="30">
        <v>10</v>
      </c>
      <c r="AF326" s="30">
        <v>10</v>
      </c>
      <c r="AG326" s="30">
        <v>11</v>
      </c>
      <c r="AH326" s="30">
        <v>11</v>
      </c>
      <c r="AI326" s="30">
        <v>11</v>
      </c>
      <c r="AJ326" s="30">
        <v>11</v>
      </c>
      <c r="AK326" s="30">
        <v>11</v>
      </c>
      <c r="AL326" s="30">
        <v>11</v>
      </c>
      <c r="AM326" s="30">
        <v>11</v>
      </c>
      <c r="AN326" s="30">
        <v>11</v>
      </c>
    </row>
    <row r="327" spans="1:40" s="8" customFormat="1" ht="228" x14ac:dyDescent="0.4">
      <c r="A327" s="78"/>
      <c r="B327" s="9"/>
      <c r="C327" s="6"/>
      <c r="D327" s="6"/>
      <c r="E327" s="6"/>
      <c r="F327" s="45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93"/>
      <c r="V327" s="9" t="s">
        <v>268</v>
      </c>
      <c r="W327" s="10">
        <v>43</v>
      </c>
      <c r="X327" s="10">
        <v>39</v>
      </c>
      <c r="Y327" s="10">
        <v>40</v>
      </c>
      <c r="Z327" s="10">
        <v>40</v>
      </c>
      <c r="AA327" s="10">
        <v>39</v>
      </c>
      <c r="AB327" s="10">
        <v>39</v>
      </c>
      <c r="AC327" s="10">
        <v>40</v>
      </c>
      <c r="AD327" s="10">
        <v>41</v>
      </c>
      <c r="AE327" s="10">
        <v>41</v>
      </c>
      <c r="AF327" s="10">
        <v>41</v>
      </c>
      <c r="AG327" s="10">
        <v>42</v>
      </c>
      <c r="AH327" s="10">
        <v>42</v>
      </c>
      <c r="AI327" s="10">
        <v>42</v>
      </c>
      <c r="AJ327" s="10">
        <v>42</v>
      </c>
      <c r="AK327" s="10">
        <v>42</v>
      </c>
      <c r="AL327" s="10">
        <v>42</v>
      </c>
      <c r="AM327" s="10">
        <v>42</v>
      </c>
      <c r="AN327" s="10">
        <v>42</v>
      </c>
    </row>
    <row r="328" spans="1:40" s="8" customFormat="1" ht="250.8" x14ac:dyDescent="0.4">
      <c r="A328" s="78"/>
      <c r="B328" s="9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86"/>
      <c r="V328" s="29" t="s">
        <v>269</v>
      </c>
      <c r="W328" s="30">
        <v>5</v>
      </c>
      <c r="X328" s="30">
        <v>6</v>
      </c>
      <c r="Y328" s="30">
        <v>6</v>
      </c>
      <c r="Z328" s="30">
        <v>6</v>
      </c>
      <c r="AA328" s="30">
        <v>4</v>
      </c>
      <c r="AB328" s="30">
        <v>4</v>
      </c>
      <c r="AC328" s="30">
        <v>4</v>
      </c>
      <c r="AD328" s="30">
        <v>4</v>
      </c>
      <c r="AE328" s="30">
        <v>4</v>
      </c>
      <c r="AF328" s="30">
        <v>4</v>
      </c>
      <c r="AG328" s="30">
        <v>4</v>
      </c>
      <c r="AH328" s="30">
        <v>4</v>
      </c>
      <c r="AI328" s="30">
        <v>4</v>
      </c>
      <c r="AJ328" s="30">
        <v>4</v>
      </c>
      <c r="AK328" s="30">
        <v>4</v>
      </c>
      <c r="AL328" s="30">
        <v>4</v>
      </c>
      <c r="AM328" s="30">
        <v>4</v>
      </c>
      <c r="AN328" s="30">
        <v>4</v>
      </c>
    </row>
    <row r="329" spans="1:40" s="8" customFormat="1" ht="297" customHeight="1" x14ac:dyDescent="0.4">
      <c r="A329" s="133"/>
      <c r="B329" s="9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27"/>
      <c r="V329" s="9" t="s">
        <v>270</v>
      </c>
      <c r="W329" s="46">
        <v>44</v>
      </c>
      <c r="X329" s="46">
        <v>43</v>
      </c>
      <c r="Y329" s="46">
        <v>41</v>
      </c>
      <c r="Z329" s="46">
        <v>41</v>
      </c>
      <c r="AA329" s="46">
        <v>41</v>
      </c>
      <c r="AB329" s="46">
        <v>41</v>
      </c>
      <c r="AC329" s="46">
        <v>41</v>
      </c>
      <c r="AD329" s="46">
        <v>41</v>
      </c>
      <c r="AE329" s="46">
        <v>41</v>
      </c>
      <c r="AF329" s="46">
        <v>41</v>
      </c>
      <c r="AG329" s="46">
        <v>41</v>
      </c>
      <c r="AH329" s="46">
        <v>41</v>
      </c>
      <c r="AI329" s="46">
        <v>41</v>
      </c>
      <c r="AJ329" s="46">
        <v>41</v>
      </c>
      <c r="AK329" s="46">
        <v>41</v>
      </c>
      <c r="AL329" s="46">
        <v>41</v>
      </c>
      <c r="AM329" s="46">
        <v>41</v>
      </c>
      <c r="AN329" s="46">
        <v>41</v>
      </c>
    </row>
    <row r="330" spans="1:40" s="8" customFormat="1" ht="312.75" customHeight="1" x14ac:dyDescent="0.4">
      <c r="A330" s="133"/>
      <c r="B330" s="9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9" t="s">
        <v>271</v>
      </c>
      <c r="W330" s="46">
        <v>106</v>
      </c>
      <c r="X330" s="46">
        <v>109</v>
      </c>
      <c r="Y330" s="46">
        <v>101</v>
      </c>
      <c r="Z330" s="46">
        <v>102</v>
      </c>
      <c r="AA330" s="46">
        <v>97</v>
      </c>
      <c r="AB330" s="46">
        <v>100</v>
      </c>
      <c r="AC330" s="46">
        <v>102</v>
      </c>
      <c r="AD330" s="46">
        <v>103</v>
      </c>
      <c r="AE330" s="46">
        <v>103</v>
      </c>
      <c r="AF330" s="46">
        <v>103</v>
      </c>
      <c r="AG330" s="46">
        <v>104</v>
      </c>
      <c r="AH330" s="46">
        <v>104</v>
      </c>
      <c r="AI330" s="46">
        <v>104</v>
      </c>
      <c r="AJ330" s="46">
        <v>104</v>
      </c>
      <c r="AK330" s="46">
        <v>104</v>
      </c>
      <c r="AL330" s="46">
        <v>104</v>
      </c>
      <c r="AM330" s="46">
        <v>104</v>
      </c>
      <c r="AN330" s="46">
        <v>104</v>
      </c>
    </row>
    <row r="331" spans="1:40" s="8" customFormat="1" ht="339.75" customHeight="1" x14ac:dyDescent="0.4">
      <c r="A331" s="133"/>
      <c r="B331" s="9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9" t="s">
        <v>272</v>
      </c>
      <c r="W331" s="43">
        <v>98.2</v>
      </c>
      <c r="X331" s="46">
        <v>99</v>
      </c>
      <c r="Y331" s="46">
        <v>99</v>
      </c>
      <c r="Z331" s="46">
        <v>100</v>
      </c>
      <c r="AA331" s="46">
        <v>100</v>
      </c>
      <c r="AB331" s="46">
        <v>100</v>
      </c>
      <c r="AC331" s="46">
        <v>100</v>
      </c>
      <c r="AD331" s="46">
        <v>100</v>
      </c>
      <c r="AE331" s="46">
        <v>100</v>
      </c>
      <c r="AF331" s="46">
        <v>100</v>
      </c>
      <c r="AG331" s="46">
        <v>100</v>
      </c>
      <c r="AH331" s="46">
        <v>100</v>
      </c>
      <c r="AI331" s="46">
        <v>100</v>
      </c>
      <c r="AJ331" s="46">
        <v>100</v>
      </c>
      <c r="AK331" s="46">
        <v>100</v>
      </c>
      <c r="AL331" s="46">
        <v>100</v>
      </c>
      <c r="AM331" s="46">
        <v>100</v>
      </c>
      <c r="AN331" s="46">
        <v>100</v>
      </c>
    </row>
    <row r="332" spans="1:40" s="8" customFormat="1" ht="222.75" customHeight="1" x14ac:dyDescent="0.4">
      <c r="A332" s="133"/>
      <c r="B332" s="9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27"/>
      <c r="V332" s="9" t="s">
        <v>273</v>
      </c>
      <c r="W332" s="46">
        <v>100</v>
      </c>
      <c r="X332" s="46">
        <v>100</v>
      </c>
      <c r="Y332" s="46">
        <v>100</v>
      </c>
      <c r="Z332" s="46">
        <v>100</v>
      </c>
      <c r="AA332" s="46">
        <v>100</v>
      </c>
      <c r="AB332" s="46">
        <v>100</v>
      </c>
      <c r="AC332" s="46">
        <v>100</v>
      </c>
      <c r="AD332" s="46">
        <v>100</v>
      </c>
      <c r="AE332" s="46">
        <v>100</v>
      </c>
      <c r="AF332" s="46">
        <v>100</v>
      </c>
      <c r="AG332" s="46">
        <v>100</v>
      </c>
      <c r="AH332" s="46">
        <v>100</v>
      </c>
      <c r="AI332" s="46">
        <v>100</v>
      </c>
      <c r="AJ332" s="46">
        <v>100</v>
      </c>
      <c r="AK332" s="46">
        <v>100</v>
      </c>
      <c r="AL332" s="46">
        <v>100</v>
      </c>
      <c r="AM332" s="46">
        <v>100</v>
      </c>
      <c r="AN332" s="46">
        <v>100</v>
      </c>
    </row>
    <row r="333" spans="1:40" s="8" customFormat="1" ht="224.25" customHeight="1" x14ac:dyDescent="0.4">
      <c r="A333" s="133"/>
      <c r="B333" s="9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9" t="s">
        <v>65</v>
      </c>
      <c r="W333" s="46">
        <v>100</v>
      </c>
      <c r="X333" s="46">
        <v>100</v>
      </c>
      <c r="Y333" s="46">
        <v>100</v>
      </c>
      <c r="Z333" s="46">
        <v>100</v>
      </c>
      <c r="AA333" s="46">
        <v>100</v>
      </c>
      <c r="AB333" s="46">
        <v>100</v>
      </c>
      <c r="AC333" s="46">
        <v>100</v>
      </c>
      <c r="AD333" s="46">
        <v>100</v>
      </c>
      <c r="AE333" s="46">
        <v>100</v>
      </c>
      <c r="AF333" s="46">
        <v>100</v>
      </c>
      <c r="AG333" s="46">
        <v>100</v>
      </c>
      <c r="AH333" s="46">
        <v>100</v>
      </c>
      <c r="AI333" s="46">
        <v>100</v>
      </c>
      <c r="AJ333" s="46">
        <v>100</v>
      </c>
      <c r="AK333" s="46">
        <v>100</v>
      </c>
      <c r="AL333" s="46">
        <v>100</v>
      </c>
      <c r="AM333" s="46">
        <v>100</v>
      </c>
      <c r="AN333" s="46">
        <v>100</v>
      </c>
    </row>
    <row r="334" spans="1:40" s="8" customFormat="1" ht="228" x14ac:dyDescent="0.4">
      <c r="A334" s="133"/>
      <c r="B334" s="9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9" t="s">
        <v>308</v>
      </c>
      <c r="W334" s="46">
        <v>7</v>
      </c>
      <c r="X334" s="46">
        <v>6</v>
      </c>
      <c r="Y334" s="46">
        <v>6</v>
      </c>
      <c r="Z334" s="46">
        <v>6</v>
      </c>
      <c r="AA334" s="46">
        <v>7</v>
      </c>
      <c r="AB334" s="46">
        <v>7</v>
      </c>
      <c r="AC334" s="46">
        <v>7</v>
      </c>
      <c r="AD334" s="46">
        <v>7</v>
      </c>
      <c r="AE334" s="46">
        <v>7</v>
      </c>
      <c r="AF334" s="46">
        <v>7</v>
      </c>
      <c r="AG334" s="46">
        <v>7</v>
      </c>
      <c r="AH334" s="46">
        <v>7</v>
      </c>
      <c r="AI334" s="46">
        <v>7</v>
      </c>
      <c r="AJ334" s="46">
        <v>7</v>
      </c>
      <c r="AK334" s="46">
        <v>7</v>
      </c>
      <c r="AL334" s="46">
        <v>7</v>
      </c>
      <c r="AM334" s="46">
        <v>7</v>
      </c>
      <c r="AN334" s="46">
        <v>7</v>
      </c>
    </row>
    <row r="335" spans="1:40" s="8" customFormat="1" ht="322.5" customHeight="1" x14ac:dyDescent="0.4">
      <c r="A335" s="133"/>
      <c r="B335" s="9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27"/>
      <c r="V335" s="9" t="s">
        <v>323</v>
      </c>
      <c r="W335" s="46">
        <v>100</v>
      </c>
      <c r="X335" s="46">
        <v>100</v>
      </c>
      <c r="Y335" s="46">
        <v>100</v>
      </c>
      <c r="Z335" s="46">
        <v>100</v>
      </c>
      <c r="AA335" s="46">
        <v>100</v>
      </c>
      <c r="AB335" s="46">
        <v>100</v>
      </c>
      <c r="AC335" s="46">
        <v>100</v>
      </c>
      <c r="AD335" s="46">
        <v>100</v>
      </c>
      <c r="AE335" s="46">
        <v>100</v>
      </c>
      <c r="AF335" s="46">
        <v>100</v>
      </c>
      <c r="AG335" s="46">
        <v>100</v>
      </c>
      <c r="AH335" s="46">
        <v>100</v>
      </c>
      <c r="AI335" s="46">
        <v>100</v>
      </c>
      <c r="AJ335" s="46">
        <v>100</v>
      </c>
      <c r="AK335" s="46">
        <v>100</v>
      </c>
      <c r="AL335" s="46">
        <v>100</v>
      </c>
      <c r="AM335" s="46">
        <v>100</v>
      </c>
      <c r="AN335" s="46">
        <v>100</v>
      </c>
    </row>
    <row r="336" spans="1:40" s="8" customFormat="1" ht="85.5" customHeight="1" x14ac:dyDescent="0.4">
      <c r="A336" s="133"/>
      <c r="B336" s="9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9" t="s">
        <v>274</v>
      </c>
      <c r="W336" s="46">
        <v>14</v>
      </c>
      <c r="X336" s="46">
        <v>22</v>
      </c>
      <c r="Y336" s="46">
        <v>25</v>
      </c>
      <c r="Z336" s="46">
        <v>15</v>
      </c>
      <c r="AA336" s="46">
        <v>15</v>
      </c>
      <c r="AB336" s="46">
        <v>15</v>
      </c>
      <c r="AC336" s="46">
        <v>15</v>
      </c>
      <c r="AD336" s="46">
        <v>15</v>
      </c>
      <c r="AE336" s="46">
        <v>15</v>
      </c>
      <c r="AF336" s="46">
        <v>15</v>
      </c>
      <c r="AG336" s="46">
        <v>15</v>
      </c>
      <c r="AH336" s="46">
        <v>15</v>
      </c>
      <c r="AI336" s="46">
        <v>15</v>
      </c>
      <c r="AJ336" s="46">
        <v>15</v>
      </c>
      <c r="AK336" s="46">
        <v>15</v>
      </c>
      <c r="AL336" s="46">
        <v>15</v>
      </c>
      <c r="AM336" s="46">
        <v>15</v>
      </c>
      <c r="AN336" s="46">
        <f>SUM(W336:AM336)</f>
        <v>271</v>
      </c>
    </row>
    <row r="337" spans="1:40" s="8" customFormat="1" ht="168" customHeight="1" x14ac:dyDescent="0.4">
      <c r="A337" s="133"/>
      <c r="B337" s="9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9" t="s">
        <v>16</v>
      </c>
      <c r="W337" s="47">
        <v>99.38</v>
      </c>
      <c r="X337" s="47">
        <v>99.63</v>
      </c>
      <c r="Y337" s="47">
        <v>98.05</v>
      </c>
      <c r="Z337" s="46">
        <v>95</v>
      </c>
      <c r="AA337" s="46">
        <v>95</v>
      </c>
      <c r="AB337" s="46">
        <v>95</v>
      </c>
      <c r="AC337" s="46">
        <v>95</v>
      </c>
      <c r="AD337" s="46">
        <v>95</v>
      </c>
      <c r="AE337" s="46">
        <v>95</v>
      </c>
      <c r="AF337" s="46">
        <v>95</v>
      </c>
      <c r="AG337" s="46">
        <v>95</v>
      </c>
      <c r="AH337" s="46">
        <v>95</v>
      </c>
      <c r="AI337" s="46">
        <v>95</v>
      </c>
      <c r="AJ337" s="46">
        <v>95</v>
      </c>
      <c r="AK337" s="46">
        <v>95</v>
      </c>
      <c r="AL337" s="46">
        <v>95</v>
      </c>
      <c r="AM337" s="46">
        <v>95</v>
      </c>
      <c r="AN337" s="46">
        <v>95</v>
      </c>
    </row>
    <row r="338" spans="1:40" s="8" customFormat="1" ht="190.5" customHeight="1" x14ac:dyDescent="0.4">
      <c r="A338" s="133"/>
      <c r="B338" s="9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9" t="s">
        <v>324</v>
      </c>
      <c r="W338" s="46">
        <v>97</v>
      </c>
      <c r="X338" s="47">
        <v>106.5</v>
      </c>
      <c r="Y338" s="47">
        <v>168.08</v>
      </c>
      <c r="Z338" s="47" t="s">
        <v>17</v>
      </c>
      <c r="AA338" s="47" t="s">
        <v>17</v>
      </c>
      <c r="AB338" s="47" t="s">
        <v>17</v>
      </c>
      <c r="AC338" s="47" t="s">
        <v>17</v>
      </c>
      <c r="AD338" s="47" t="s">
        <v>17</v>
      </c>
      <c r="AE338" s="47" t="s">
        <v>17</v>
      </c>
      <c r="AF338" s="47" t="s">
        <v>17</v>
      </c>
      <c r="AG338" s="47" t="s">
        <v>17</v>
      </c>
      <c r="AH338" s="47" t="s">
        <v>275</v>
      </c>
      <c r="AI338" s="47" t="s">
        <v>17</v>
      </c>
      <c r="AJ338" s="47" t="s">
        <v>17</v>
      </c>
      <c r="AK338" s="47" t="s">
        <v>17</v>
      </c>
      <c r="AL338" s="47" t="s">
        <v>17</v>
      </c>
      <c r="AM338" s="47" t="s">
        <v>17</v>
      </c>
      <c r="AN338" s="6" t="s">
        <v>276</v>
      </c>
    </row>
    <row r="339" spans="1:40" s="8" customFormat="1" ht="114" customHeight="1" x14ac:dyDescent="0.4">
      <c r="A339" s="133"/>
      <c r="B339" s="9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9" t="s">
        <v>277</v>
      </c>
      <c r="W339" s="47" t="s">
        <v>18</v>
      </c>
      <c r="X339" s="47" t="s">
        <v>18</v>
      </c>
      <c r="Y339" s="47" t="s">
        <v>18</v>
      </c>
      <c r="Z339" s="47" t="s">
        <v>18</v>
      </c>
      <c r="AA339" s="47" t="s">
        <v>18</v>
      </c>
      <c r="AB339" s="47" t="s">
        <v>18</v>
      </c>
      <c r="AC339" s="47" t="s">
        <v>18</v>
      </c>
      <c r="AD339" s="47" t="s">
        <v>18</v>
      </c>
      <c r="AE339" s="47" t="s">
        <v>18</v>
      </c>
      <c r="AF339" s="47" t="s">
        <v>18</v>
      </c>
      <c r="AG339" s="47" t="s">
        <v>18</v>
      </c>
      <c r="AH339" s="47" t="s">
        <v>18</v>
      </c>
      <c r="AI339" s="47" t="s">
        <v>18</v>
      </c>
      <c r="AJ339" s="47" t="s">
        <v>18</v>
      </c>
      <c r="AK339" s="47" t="s">
        <v>18</v>
      </c>
      <c r="AL339" s="47" t="s">
        <v>18</v>
      </c>
      <c r="AM339" s="47" t="s">
        <v>18</v>
      </c>
      <c r="AN339" s="47" t="s">
        <v>18</v>
      </c>
    </row>
    <row r="340" spans="1:40" s="8" customFormat="1" ht="226.5" customHeight="1" x14ac:dyDescent="0.4">
      <c r="A340" s="133"/>
      <c r="B340" s="9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9" t="s">
        <v>67</v>
      </c>
      <c r="W340" s="47" t="s">
        <v>7</v>
      </c>
      <c r="X340" s="47" t="s">
        <v>18</v>
      </c>
      <c r="Y340" s="47" t="s">
        <v>18</v>
      </c>
      <c r="Z340" s="47" t="s">
        <v>18</v>
      </c>
      <c r="AA340" s="47" t="s">
        <v>18</v>
      </c>
      <c r="AB340" s="47" t="s">
        <v>18</v>
      </c>
      <c r="AC340" s="47" t="s">
        <v>18</v>
      </c>
      <c r="AD340" s="47" t="s">
        <v>18</v>
      </c>
      <c r="AE340" s="47" t="s">
        <v>18</v>
      </c>
      <c r="AF340" s="47" t="s">
        <v>18</v>
      </c>
      <c r="AG340" s="47" t="s">
        <v>18</v>
      </c>
      <c r="AH340" s="47" t="s">
        <v>18</v>
      </c>
      <c r="AI340" s="47" t="s">
        <v>18</v>
      </c>
      <c r="AJ340" s="47" t="s">
        <v>18</v>
      </c>
      <c r="AK340" s="47" t="s">
        <v>18</v>
      </c>
      <c r="AL340" s="47" t="s">
        <v>18</v>
      </c>
      <c r="AM340" s="47" t="s">
        <v>18</v>
      </c>
      <c r="AN340" s="47" t="s">
        <v>18</v>
      </c>
    </row>
    <row r="341" spans="1:40" s="8" customFormat="1" ht="263.25" customHeight="1" x14ac:dyDescent="0.4">
      <c r="A341" s="134"/>
      <c r="B341" s="9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9" t="s">
        <v>306</v>
      </c>
      <c r="W341" s="47" t="s">
        <v>7</v>
      </c>
      <c r="X341" s="47" t="s">
        <v>7</v>
      </c>
      <c r="Y341" s="47" t="s">
        <v>7</v>
      </c>
      <c r="Z341" s="46">
        <v>2</v>
      </c>
      <c r="AA341" s="46">
        <v>1</v>
      </c>
      <c r="AB341" s="46" t="s">
        <v>7</v>
      </c>
      <c r="AC341" s="46" t="s">
        <v>7</v>
      </c>
      <c r="AD341" s="46" t="s">
        <v>7</v>
      </c>
      <c r="AE341" s="46" t="s">
        <v>7</v>
      </c>
      <c r="AF341" s="46" t="s">
        <v>7</v>
      </c>
      <c r="AG341" s="46" t="s">
        <v>7</v>
      </c>
      <c r="AH341" s="46" t="s">
        <v>7</v>
      </c>
      <c r="AI341" s="46" t="s">
        <v>7</v>
      </c>
      <c r="AJ341" s="46" t="s">
        <v>7</v>
      </c>
      <c r="AK341" s="46" t="s">
        <v>7</v>
      </c>
      <c r="AL341" s="46" t="s">
        <v>7</v>
      </c>
      <c r="AM341" s="46" t="s">
        <v>7</v>
      </c>
      <c r="AN341" s="10">
        <v>3</v>
      </c>
    </row>
    <row r="342" spans="1:40" s="8" customFormat="1" ht="409.6" customHeight="1" x14ac:dyDescent="0.4">
      <c r="A342" s="57" t="s">
        <v>362</v>
      </c>
      <c r="B342" s="9" t="s">
        <v>145</v>
      </c>
      <c r="C342" s="6">
        <f>C343</f>
        <v>362280580.49000001</v>
      </c>
      <c r="D342" s="6">
        <f t="shared" ref="D342:T342" si="131">D343</f>
        <v>23657260</v>
      </c>
      <c r="E342" s="6">
        <f t="shared" si="131"/>
        <v>24245925</v>
      </c>
      <c r="F342" s="6">
        <f t="shared" si="131"/>
        <v>20424508.280000001</v>
      </c>
      <c r="G342" s="6">
        <f t="shared" si="131"/>
        <v>24513720</v>
      </c>
      <c r="H342" s="6">
        <f t="shared" si="131"/>
        <v>11609567.210000001</v>
      </c>
      <c r="I342" s="6">
        <f t="shared" si="131"/>
        <v>21485800</v>
      </c>
      <c r="J342" s="6">
        <f t="shared" si="131"/>
        <v>21485800</v>
      </c>
      <c r="K342" s="6">
        <f t="shared" si="131"/>
        <v>21485800</v>
      </c>
      <c r="L342" s="6">
        <f t="shared" si="131"/>
        <v>21485800</v>
      </c>
      <c r="M342" s="6">
        <f t="shared" si="131"/>
        <v>21485800</v>
      </c>
      <c r="N342" s="6">
        <f t="shared" si="131"/>
        <v>21485800</v>
      </c>
      <c r="O342" s="6">
        <f t="shared" si="131"/>
        <v>21485800</v>
      </c>
      <c r="P342" s="6">
        <f t="shared" si="131"/>
        <v>21485800</v>
      </c>
      <c r="Q342" s="6">
        <f t="shared" si="131"/>
        <v>21485800</v>
      </c>
      <c r="R342" s="6">
        <f t="shared" si="131"/>
        <v>21485800</v>
      </c>
      <c r="S342" s="6">
        <f t="shared" si="131"/>
        <v>21485800</v>
      </c>
      <c r="T342" s="6">
        <f t="shared" si="131"/>
        <v>21485800</v>
      </c>
      <c r="U342" s="56" t="s">
        <v>181</v>
      </c>
      <c r="V342" s="57" t="s">
        <v>325</v>
      </c>
      <c r="W342" s="65">
        <v>6</v>
      </c>
      <c r="X342" s="65">
        <v>6</v>
      </c>
      <c r="Y342" s="65">
        <v>6</v>
      </c>
      <c r="Z342" s="65">
        <v>5</v>
      </c>
      <c r="AA342" s="65">
        <v>4</v>
      </c>
      <c r="AB342" s="65">
        <v>4</v>
      </c>
      <c r="AC342" s="65">
        <v>4</v>
      </c>
      <c r="AD342" s="65">
        <v>4</v>
      </c>
      <c r="AE342" s="65">
        <v>4</v>
      </c>
      <c r="AF342" s="65">
        <v>4</v>
      </c>
      <c r="AG342" s="65">
        <v>4</v>
      </c>
      <c r="AH342" s="65">
        <v>4</v>
      </c>
      <c r="AI342" s="65">
        <v>4</v>
      </c>
      <c r="AJ342" s="65">
        <v>4</v>
      </c>
      <c r="AK342" s="65">
        <v>4</v>
      </c>
      <c r="AL342" s="65">
        <v>4</v>
      </c>
      <c r="AM342" s="65">
        <v>4</v>
      </c>
      <c r="AN342" s="65">
        <v>4</v>
      </c>
    </row>
    <row r="343" spans="1:40" s="8" customFormat="1" ht="371.25" customHeight="1" x14ac:dyDescent="0.4">
      <c r="A343" s="57"/>
      <c r="B343" s="9" t="s">
        <v>106</v>
      </c>
      <c r="C343" s="6">
        <f>SUM(D343:T343)</f>
        <v>362280580.49000001</v>
      </c>
      <c r="D343" s="6">
        <v>23657260</v>
      </c>
      <c r="E343" s="6">
        <v>24245925</v>
      </c>
      <c r="F343" s="6">
        <v>20424508.280000001</v>
      </c>
      <c r="G343" s="6">
        <v>24513720</v>
      </c>
      <c r="H343" s="6">
        <f>21485800-9876232.79</f>
        <v>11609567.210000001</v>
      </c>
      <c r="I343" s="6">
        <v>21485800</v>
      </c>
      <c r="J343" s="6">
        <v>21485800</v>
      </c>
      <c r="K343" s="6">
        <v>21485800</v>
      </c>
      <c r="L343" s="6">
        <v>21485800</v>
      </c>
      <c r="M343" s="6">
        <v>21485800</v>
      </c>
      <c r="N343" s="6">
        <v>21485800</v>
      </c>
      <c r="O343" s="6">
        <v>21485800</v>
      </c>
      <c r="P343" s="6">
        <v>21485800</v>
      </c>
      <c r="Q343" s="6">
        <v>21485800</v>
      </c>
      <c r="R343" s="6">
        <v>21485800</v>
      </c>
      <c r="S343" s="6">
        <v>21485800</v>
      </c>
      <c r="T343" s="6">
        <v>21485800</v>
      </c>
      <c r="U343" s="56"/>
      <c r="V343" s="57"/>
      <c r="W343" s="66"/>
      <c r="X343" s="66"/>
      <c r="Y343" s="66"/>
      <c r="Z343" s="66"/>
      <c r="AA343" s="66"/>
      <c r="AB343" s="66"/>
      <c r="AC343" s="66"/>
      <c r="AD343" s="66"/>
      <c r="AE343" s="66"/>
      <c r="AF343" s="66"/>
      <c r="AG343" s="66"/>
      <c r="AH343" s="66"/>
      <c r="AI343" s="66"/>
      <c r="AJ343" s="66"/>
      <c r="AK343" s="66"/>
      <c r="AL343" s="66"/>
      <c r="AM343" s="66"/>
      <c r="AN343" s="66"/>
    </row>
    <row r="344" spans="1:40" s="8" customFormat="1" ht="220.5" customHeight="1" x14ac:dyDescent="0.4">
      <c r="A344" s="48" t="s">
        <v>396</v>
      </c>
      <c r="B344" s="9" t="s">
        <v>145</v>
      </c>
      <c r="C344" s="6">
        <f>C345</f>
        <v>53645096.640000001</v>
      </c>
      <c r="D344" s="6">
        <f t="shared" ref="D344:S344" si="132">D345</f>
        <v>2317581</v>
      </c>
      <c r="E344" s="6">
        <f t="shared" si="132"/>
        <v>2619035</v>
      </c>
      <c r="F344" s="6">
        <f t="shared" si="132"/>
        <v>2932680.64</v>
      </c>
      <c r="G344" s="6">
        <f t="shared" si="132"/>
        <v>3164400</v>
      </c>
      <c r="H344" s="6">
        <f t="shared" si="132"/>
        <v>3277800</v>
      </c>
      <c r="I344" s="6">
        <f t="shared" si="132"/>
        <v>3277800</v>
      </c>
      <c r="J344" s="6">
        <f t="shared" si="132"/>
        <v>3277800</v>
      </c>
      <c r="K344" s="6">
        <f t="shared" si="132"/>
        <v>3277800</v>
      </c>
      <c r="L344" s="6">
        <f t="shared" si="132"/>
        <v>3277800</v>
      </c>
      <c r="M344" s="6">
        <f t="shared" si="132"/>
        <v>3277800</v>
      </c>
      <c r="N344" s="6">
        <f t="shared" si="132"/>
        <v>3277800</v>
      </c>
      <c r="O344" s="6">
        <f t="shared" si="132"/>
        <v>3277800</v>
      </c>
      <c r="P344" s="6">
        <f t="shared" si="132"/>
        <v>3277800</v>
      </c>
      <c r="Q344" s="6">
        <f t="shared" si="132"/>
        <v>3277800</v>
      </c>
      <c r="R344" s="6">
        <f t="shared" si="132"/>
        <v>3277800</v>
      </c>
      <c r="S344" s="6">
        <f t="shared" si="132"/>
        <v>3277800</v>
      </c>
      <c r="T344" s="6">
        <f t="shared" ref="T344" si="133">T345</f>
        <v>3277800</v>
      </c>
      <c r="U344" s="56" t="s">
        <v>181</v>
      </c>
      <c r="V344" s="48" t="s">
        <v>383</v>
      </c>
      <c r="W344" s="65">
        <v>734</v>
      </c>
      <c r="X344" s="65">
        <v>822</v>
      </c>
      <c r="Y344" s="65">
        <v>892</v>
      </c>
      <c r="Z344" s="65">
        <v>910</v>
      </c>
      <c r="AA344" s="65">
        <v>910</v>
      </c>
      <c r="AB344" s="65">
        <v>910</v>
      </c>
      <c r="AC344" s="65">
        <v>910</v>
      </c>
      <c r="AD344" s="65">
        <v>910</v>
      </c>
      <c r="AE344" s="65">
        <v>910</v>
      </c>
      <c r="AF344" s="65">
        <v>910</v>
      </c>
      <c r="AG344" s="65">
        <v>910</v>
      </c>
      <c r="AH344" s="65">
        <v>910</v>
      </c>
      <c r="AI344" s="65">
        <v>910</v>
      </c>
      <c r="AJ344" s="65">
        <v>910</v>
      </c>
      <c r="AK344" s="65">
        <v>910</v>
      </c>
      <c r="AL344" s="65">
        <v>910</v>
      </c>
      <c r="AM344" s="65">
        <v>910</v>
      </c>
      <c r="AN344" s="65">
        <v>910</v>
      </c>
    </row>
    <row r="345" spans="1:40" s="8" customFormat="1" ht="409.5" customHeight="1" x14ac:dyDescent="0.4">
      <c r="A345" s="151"/>
      <c r="B345" s="9" t="s">
        <v>106</v>
      </c>
      <c r="C345" s="6">
        <f>SUM(D345:T345)</f>
        <v>53645096.640000001</v>
      </c>
      <c r="D345" s="6">
        <v>2317581</v>
      </c>
      <c r="E345" s="6">
        <v>2619035</v>
      </c>
      <c r="F345" s="6">
        <v>2932680.64</v>
      </c>
      <c r="G345" s="6">
        <v>3164400</v>
      </c>
      <c r="H345" s="6">
        <v>3277800</v>
      </c>
      <c r="I345" s="6">
        <v>3277800</v>
      </c>
      <c r="J345" s="6">
        <v>3277800</v>
      </c>
      <c r="K345" s="6">
        <v>3277800</v>
      </c>
      <c r="L345" s="6">
        <v>3277800</v>
      </c>
      <c r="M345" s="6">
        <v>3277800</v>
      </c>
      <c r="N345" s="6">
        <v>3277800</v>
      </c>
      <c r="O345" s="6">
        <v>3277800</v>
      </c>
      <c r="P345" s="6">
        <v>3277800</v>
      </c>
      <c r="Q345" s="6">
        <v>3277800</v>
      </c>
      <c r="R345" s="6">
        <v>3277800</v>
      </c>
      <c r="S345" s="6">
        <v>3277800</v>
      </c>
      <c r="T345" s="6">
        <v>3277800</v>
      </c>
      <c r="U345" s="56"/>
      <c r="V345" s="139"/>
      <c r="W345" s="66"/>
      <c r="X345" s="66"/>
      <c r="Y345" s="66"/>
      <c r="Z345" s="66"/>
      <c r="AA345" s="66"/>
      <c r="AB345" s="66"/>
      <c r="AC345" s="66"/>
      <c r="AD345" s="66"/>
      <c r="AE345" s="66"/>
      <c r="AF345" s="66"/>
      <c r="AG345" s="66"/>
      <c r="AH345" s="66"/>
      <c r="AI345" s="66"/>
      <c r="AJ345" s="66"/>
      <c r="AK345" s="66"/>
      <c r="AL345" s="66"/>
      <c r="AM345" s="66"/>
      <c r="AN345" s="66"/>
    </row>
    <row r="346" spans="1:40" s="8" customFormat="1" ht="68.400000000000006" x14ac:dyDescent="0.4">
      <c r="A346" s="57" t="s">
        <v>397</v>
      </c>
      <c r="B346" s="9" t="s">
        <v>145</v>
      </c>
      <c r="C346" s="6">
        <f>C347</f>
        <v>10370936.800000001</v>
      </c>
      <c r="D346" s="6">
        <f t="shared" ref="D346:T346" si="134">D347</f>
        <v>565452</v>
      </c>
      <c r="E346" s="6">
        <f t="shared" si="134"/>
        <v>671294</v>
      </c>
      <c r="F346" s="6">
        <f t="shared" si="134"/>
        <v>691475</v>
      </c>
      <c r="G346" s="6">
        <f t="shared" si="134"/>
        <v>570370.80000000005</v>
      </c>
      <c r="H346" s="6">
        <f t="shared" si="134"/>
        <v>605565</v>
      </c>
      <c r="I346" s="6">
        <f t="shared" si="134"/>
        <v>605565</v>
      </c>
      <c r="J346" s="6">
        <f t="shared" si="134"/>
        <v>605565</v>
      </c>
      <c r="K346" s="6">
        <f t="shared" si="134"/>
        <v>605565</v>
      </c>
      <c r="L346" s="6">
        <f t="shared" si="134"/>
        <v>605565</v>
      </c>
      <c r="M346" s="6">
        <f t="shared" si="134"/>
        <v>605565</v>
      </c>
      <c r="N346" s="6">
        <f t="shared" si="134"/>
        <v>605565</v>
      </c>
      <c r="O346" s="6">
        <f t="shared" si="134"/>
        <v>605565</v>
      </c>
      <c r="P346" s="6">
        <f t="shared" si="134"/>
        <v>605565</v>
      </c>
      <c r="Q346" s="6">
        <f t="shared" si="134"/>
        <v>605565</v>
      </c>
      <c r="R346" s="6">
        <f t="shared" si="134"/>
        <v>605565</v>
      </c>
      <c r="S346" s="6">
        <f t="shared" si="134"/>
        <v>605565</v>
      </c>
      <c r="T346" s="6">
        <f t="shared" si="134"/>
        <v>605565</v>
      </c>
      <c r="U346" s="56" t="s">
        <v>181</v>
      </c>
      <c r="V346" s="57" t="s">
        <v>347</v>
      </c>
      <c r="W346" s="65">
        <v>100</v>
      </c>
      <c r="X346" s="65">
        <v>100</v>
      </c>
      <c r="Y346" s="65">
        <v>100</v>
      </c>
      <c r="Z346" s="65">
        <v>100</v>
      </c>
      <c r="AA346" s="65">
        <v>100</v>
      </c>
      <c r="AB346" s="65">
        <v>100</v>
      </c>
      <c r="AC346" s="65">
        <v>100</v>
      </c>
      <c r="AD346" s="65">
        <v>100</v>
      </c>
      <c r="AE346" s="65">
        <v>100</v>
      </c>
      <c r="AF346" s="65">
        <v>100</v>
      </c>
      <c r="AG346" s="65">
        <v>100</v>
      </c>
      <c r="AH346" s="65">
        <v>100</v>
      </c>
      <c r="AI346" s="65">
        <v>100</v>
      </c>
      <c r="AJ346" s="65">
        <v>100</v>
      </c>
      <c r="AK346" s="65">
        <v>100</v>
      </c>
      <c r="AL346" s="65">
        <v>100</v>
      </c>
      <c r="AM346" s="65">
        <v>100</v>
      </c>
      <c r="AN346" s="65">
        <v>100</v>
      </c>
    </row>
    <row r="347" spans="1:40" s="8" customFormat="1" ht="359.25" customHeight="1" x14ac:dyDescent="0.4">
      <c r="A347" s="57"/>
      <c r="B347" s="9" t="s">
        <v>106</v>
      </c>
      <c r="C347" s="6">
        <f>SUM(D347:T347)</f>
        <v>10370936.800000001</v>
      </c>
      <c r="D347" s="6">
        <v>565452</v>
      </c>
      <c r="E347" s="6">
        <v>671294</v>
      </c>
      <c r="F347" s="6">
        <v>691475</v>
      </c>
      <c r="G347" s="6">
        <f>726126-155755.2</f>
        <v>570370.80000000005</v>
      </c>
      <c r="H347" s="6">
        <v>605565</v>
      </c>
      <c r="I347" s="6">
        <v>605565</v>
      </c>
      <c r="J347" s="6">
        <v>605565</v>
      </c>
      <c r="K347" s="6">
        <v>605565</v>
      </c>
      <c r="L347" s="6">
        <v>605565</v>
      </c>
      <c r="M347" s="6">
        <v>605565</v>
      </c>
      <c r="N347" s="6">
        <v>605565</v>
      </c>
      <c r="O347" s="6">
        <v>605565</v>
      </c>
      <c r="P347" s="6">
        <v>605565</v>
      </c>
      <c r="Q347" s="6">
        <v>605565</v>
      </c>
      <c r="R347" s="6">
        <v>605565</v>
      </c>
      <c r="S347" s="6">
        <v>605565</v>
      </c>
      <c r="T347" s="6">
        <v>605565</v>
      </c>
      <c r="U347" s="56"/>
      <c r="V347" s="57"/>
      <c r="W347" s="66"/>
      <c r="X347" s="66"/>
      <c r="Y347" s="66"/>
      <c r="Z347" s="66"/>
      <c r="AA347" s="66"/>
      <c r="AB347" s="66"/>
      <c r="AC347" s="66"/>
      <c r="AD347" s="66"/>
      <c r="AE347" s="66"/>
      <c r="AF347" s="66"/>
      <c r="AG347" s="66"/>
      <c r="AH347" s="66"/>
      <c r="AI347" s="66"/>
      <c r="AJ347" s="66"/>
      <c r="AK347" s="66"/>
      <c r="AL347" s="66"/>
      <c r="AM347" s="66"/>
      <c r="AN347" s="66"/>
    </row>
    <row r="348" spans="1:40" s="8" customFormat="1" ht="82.5" customHeight="1" x14ac:dyDescent="0.4">
      <c r="A348" s="48" t="s">
        <v>327</v>
      </c>
      <c r="B348" s="9" t="s">
        <v>145</v>
      </c>
      <c r="C348" s="6">
        <f>C349</f>
        <v>99106</v>
      </c>
      <c r="D348" s="6">
        <f t="shared" ref="D348:T348" si="135">D349</f>
        <v>99106</v>
      </c>
      <c r="E348" s="6">
        <f t="shared" si="135"/>
        <v>0</v>
      </c>
      <c r="F348" s="6">
        <f t="shared" si="135"/>
        <v>0</v>
      </c>
      <c r="G348" s="6">
        <f t="shared" si="135"/>
        <v>0</v>
      </c>
      <c r="H348" s="6">
        <f t="shared" si="135"/>
        <v>0</v>
      </c>
      <c r="I348" s="6">
        <f t="shared" si="135"/>
        <v>0</v>
      </c>
      <c r="J348" s="6">
        <f t="shared" si="135"/>
        <v>0</v>
      </c>
      <c r="K348" s="6">
        <f t="shared" si="135"/>
        <v>0</v>
      </c>
      <c r="L348" s="6">
        <f t="shared" si="135"/>
        <v>0</v>
      </c>
      <c r="M348" s="6">
        <f t="shared" si="135"/>
        <v>0</v>
      </c>
      <c r="N348" s="6">
        <f t="shared" si="135"/>
        <v>0</v>
      </c>
      <c r="O348" s="6">
        <f t="shared" si="135"/>
        <v>0</v>
      </c>
      <c r="P348" s="6">
        <f t="shared" si="135"/>
        <v>0</v>
      </c>
      <c r="Q348" s="6">
        <f t="shared" si="135"/>
        <v>0</v>
      </c>
      <c r="R348" s="6">
        <f t="shared" si="135"/>
        <v>0</v>
      </c>
      <c r="S348" s="6">
        <f t="shared" si="135"/>
        <v>0</v>
      </c>
      <c r="T348" s="6">
        <f t="shared" si="135"/>
        <v>0</v>
      </c>
      <c r="U348" s="56" t="s">
        <v>181</v>
      </c>
      <c r="V348" s="48" t="s">
        <v>278</v>
      </c>
      <c r="W348" s="65">
        <v>2</v>
      </c>
      <c r="X348" s="65" t="s">
        <v>7</v>
      </c>
      <c r="Y348" s="65" t="s">
        <v>7</v>
      </c>
      <c r="Z348" s="65" t="s">
        <v>7</v>
      </c>
      <c r="AA348" s="65" t="s">
        <v>7</v>
      </c>
      <c r="AB348" s="65" t="s">
        <v>7</v>
      </c>
      <c r="AC348" s="65" t="s">
        <v>7</v>
      </c>
      <c r="AD348" s="65" t="s">
        <v>7</v>
      </c>
      <c r="AE348" s="65" t="s">
        <v>7</v>
      </c>
      <c r="AF348" s="65" t="s">
        <v>7</v>
      </c>
      <c r="AG348" s="65" t="s">
        <v>7</v>
      </c>
      <c r="AH348" s="65" t="s">
        <v>7</v>
      </c>
      <c r="AI348" s="65" t="s">
        <v>7</v>
      </c>
      <c r="AJ348" s="65" t="s">
        <v>7</v>
      </c>
      <c r="AK348" s="65" t="s">
        <v>7</v>
      </c>
      <c r="AL348" s="65" t="s">
        <v>7</v>
      </c>
      <c r="AM348" s="65" t="s">
        <v>7</v>
      </c>
      <c r="AN348" s="65">
        <v>2</v>
      </c>
    </row>
    <row r="349" spans="1:40" s="8" customFormat="1" ht="255.75" customHeight="1" x14ac:dyDescent="0.4">
      <c r="A349" s="77"/>
      <c r="B349" s="9" t="s">
        <v>119</v>
      </c>
      <c r="C349" s="6">
        <f>SUM(D349:T349)</f>
        <v>99106</v>
      </c>
      <c r="D349" s="6">
        <v>99106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56"/>
      <c r="V349" s="77"/>
      <c r="W349" s="66"/>
      <c r="X349" s="66"/>
      <c r="Y349" s="66"/>
      <c r="Z349" s="66"/>
      <c r="AA349" s="66"/>
      <c r="AB349" s="66"/>
      <c r="AC349" s="66"/>
      <c r="AD349" s="66"/>
      <c r="AE349" s="66"/>
      <c r="AF349" s="66"/>
      <c r="AG349" s="66"/>
      <c r="AH349" s="66"/>
      <c r="AI349" s="66"/>
      <c r="AJ349" s="66"/>
      <c r="AK349" s="66"/>
      <c r="AL349" s="66"/>
      <c r="AM349" s="66"/>
      <c r="AN349" s="66"/>
    </row>
    <row r="350" spans="1:40" s="8" customFormat="1" ht="68.400000000000006" x14ac:dyDescent="0.4">
      <c r="A350" s="48" t="s">
        <v>162</v>
      </c>
      <c r="B350" s="9" t="s">
        <v>145</v>
      </c>
      <c r="C350" s="6">
        <f>C351</f>
        <v>1346000</v>
      </c>
      <c r="D350" s="6">
        <f t="shared" ref="D350:T350" si="136">D351</f>
        <v>1346000</v>
      </c>
      <c r="E350" s="6">
        <f t="shared" si="136"/>
        <v>0</v>
      </c>
      <c r="F350" s="6">
        <f t="shared" si="136"/>
        <v>0</v>
      </c>
      <c r="G350" s="6">
        <f t="shared" si="136"/>
        <v>0</v>
      </c>
      <c r="H350" s="6">
        <f t="shared" si="136"/>
        <v>0</v>
      </c>
      <c r="I350" s="6">
        <f t="shared" si="136"/>
        <v>0</v>
      </c>
      <c r="J350" s="6">
        <f t="shared" si="136"/>
        <v>0</v>
      </c>
      <c r="K350" s="6">
        <f t="shared" si="136"/>
        <v>0</v>
      </c>
      <c r="L350" s="6">
        <f t="shared" si="136"/>
        <v>0</v>
      </c>
      <c r="M350" s="6">
        <f t="shared" si="136"/>
        <v>0</v>
      </c>
      <c r="N350" s="6">
        <f t="shared" si="136"/>
        <v>0</v>
      </c>
      <c r="O350" s="6">
        <f t="shared" si="136"/>
        <v>0</v>
      </c>
      <c r="P350" s="6">
        <f t="shared" si="136"/>
        <v>0</v>
      </c>
      <c r="Q350" s="6">
        <f t="shared" si="136"/>
        <v>0</v>
      </c>
      <c r="R350" s="6">
        <f t="shared" si="136"/>
        <v>0</v>
      </c>
      <c r="S350" s="6">
        <f t="shared" si="136"/>
        <v>0</v>
      </c>
      <c r="T350" s="6">
        <f t="shared" si="136"/>
        <v>0</v>
      </c>
      <c r="U350" s="56" t="s">
        <v>181</v>
      </c>
      <c r="V350" s="48" t="s">
        <v>68</v>
      </c>
      <c r="W350" s="65">
        <v>193</v>
      </c>
      <c r="X350" s="65" t="s">
        <v>7</v>
      </c>
      <c r="Y350" s="65" t="s">
        <v>7</v>
      </c>
      <c r="Z350" s="65" t="s">
        <v>7</v>
      </c>
      <c r="AA350" s="65" t="s">
        <v>7</v>
      </c>
      <c r="AB350" s="65" t="s">
        <v>7</v>
      </c>
      <c r="AC350" s="65" t="s">
        <v>7</v>
      </c>
      <c r="AD350" s="65" t="s">
        <v>7</v>
      </c>
      <c r="AE350" s="65" t="s">
        <v>7</v>
      </c>
      <c r="AF350" s="65" t="s">
        <v>7</v>
      </c>
      <c r="AG350" s="65" t="s">
        <v>7</v>
      </c>
      <c r="AH350" s="65" t="s">
        <v>7</v>
      </c>
      <c r="AI350" s="65" t="s">
        <v>7</v>
      </c>
      <c r="AJ350" s="65" t="s">
        <v>7</v>
      </c>
      <c r="AK350" s="65" t="s">
        <v>7</v>
      </c>
      <c r="AL350" s="65" t="s">
        <v>7</v>
      </c>
      <c r="AM350" s="65" t="s">
        <v>7</v>
      </c>
      <c r="AN350" s="65">
        <v>193</v>
      </c>
    </row>
    <row r="351" spans="1:40" s="8" customFormat="1" ht="294.75" customHeight="1" x14ac:dyDescent="0.4">
      <c r="A351" s="77"/>
      <c r="B351" s="9" t="s">
        <v>119</v>
      </c>
      <c r="C351" s="6">
        <f>SUM(D351:T351)</f>
        <v>1346000</v>
      </c>
      <c r="D351" s="6">
        <v>1346000</v>
      </c>
      <c r="E351" s="6"/>
      <c r="F351" s="6"/>
      <c r="G351" s="6"/>
      <c r="H351" s="6"/>
      <c r="I351" s="6"/>
      <c r="J351" s="6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56"/>
      <c r="V351" s="103"/>
      <c r="W351" s="66"/>
      <c r="X351" s="66"/>
      <c r="Y351" s="66"/>
      <c r="Z351" s="66"/>
      <c r="AA351" s="66"/>
      <c r="AB351" s="66"/>
      <c r="AC351" s="66"/>
      <c r="AD351" s="66"/>
      <c r="AE351" s="66"/>
      <c r="AF351" s="66"/>
      <c r="AG351" s="66"/>
      <c r="AH351" s="66"/>
      <c r="AI351" s="66"/>
      <c r="AJ351" s="66"/>
      <c r="AK351" s="66"/>
      <c r="AL351" s="66"/>
      <c r="AM351" s="66"/>
      <c r="AN351" s="66"/>
    </row>
    <row r="352" spans="1:40" s="8" customFormat="1" ht="303.75" customHeight="1" x14ac:dyDescent="0.4">
      <c r="A352" s="48" t="s">
        <v>398</v>
      </c>
      <c r="B352" s="9" t="s">
        <v>145</v>
      </c>
      <c r="C352" s="6">
        <f>C353</f>
        <v>47826049.520000003</v>
      </c>
      <c r="D352" s="6">
        <f t="shared" ref="D352:T352" si="137">D353</f>
        <v>4873538</v>
      </c>
      <c r="E352" s="6">
        <f t="shared" si="137"/>
        <v>3402500</v>
      </c>
      <c r="F352" s="6">
        <f t="shared" si="137"/>
        <v>4027904.39</v>
      </c>
      <c r="G352" s="6">
        <f t="shared" si="137"/>
        <v>930020.04</v>
      </c>
      <c r="H352" s="6">
        <f t="shared" si="137"/>
        <v>26348976.170000002</v>
      </c>
      <c r="I352" s="6">
        <f t="shared" si="137"/>
        <v>686925.91</v>
      </c>
      <c r="J352" s="6">
        <f t="shared" si="137"/>
        <v>686925.91</v>
      </c>
      <c r="K352" s="6">
        <f t="shared" si="137"/>
        <v>686925.91</v>
      </c>
      <c r="L352" s="6">
        <f t="shared" si="137"/>
        <v>686925.91</v>
      </c>
      <c r="M352" s="6">
        <f t="shared" si="137"/>
        <v>686925.91</v>
      </c>
      <c r="N352" s="6">
        <f t="shared" si="137"/>
        <v>686925.91</v>
      </c>
      <c r="O352" s="6">
        <f t="shared" si="137"/>
        <v>686925.91</v>
      </c>
      <c r="P352" s="6">
        <f t="shared" si="137"/>
        <v>686925.91</v>
      </c>
      <c r="Q352" s="6">
        <f t="shared" si="137"/>
        <v>686925.91</v>
      </c>
      <c r="R352" s="6">
        <f t="shared" si="137"/>
        <v>686925.91</v>
      </c>
      <c r="S352" s="6">
        <f t="shared" si="137"/>
        <v>686925.91</v>
      </c>
      <c r="T352" s="6">
        <f t="shared" si="137"/>
        <v>686925.91</v>
      </c>
      <c r="U352" s="71" t="s">
        <v>232</v>
      </c>
      <c r="V352" s="9" t="s">
        <v>348</v>
      </c>
      <c r="W352" s="46">
        <v>100</v>
      </c>
      <c r="X352" s="46">
        <v>100</v>
      </c>
      <c r="Y352" s="46">
        <v>100</v>
      </c>
      <c r="Z352" s="46" t="s">
        <v>7</v>
      </c>
      <c r="AA352" s="46" t="s">
        <v>7</v>
      </c>
      <c r="AB352" s="46" t="s">
        <v>7</v>
      </c>
      <c r="AC352" s="46" t="s">
        <v>7</v>
      </c>
      <c r="AD352" s="46" t="s">
        <v>7</v>
      </c>
      <c r="AE352" s="46" t="s">
        <v>7</v>
      </c>
      <c r="AF352" s="46" t="s">
        <v>7</v>
      </c>
      <c r="AG352" s="46" t="s">
        <v>7</v>
      </c>
      <c r="AH352" s="46" t="s">
        <v>7</v>
      </c>
      <c r="AI352" s="46" t="s">
        <v>7</v>
      </c>
      <c r="AJ352" s="46" t="s">
        <v>7</v>
      </c>
      <c r="AK352" s="46" t="s">
        <v>7</v>
      </c>
      <c r="AL352" s="46" t="s">
        <v>7</v>
      </c>
      <c r="AM352" s="46" t="s">
        <v>7</v>
      </c>
      <c r="AN352" s="46">
        <v>100</v>
      </c>
    </row>
    <row r="353" spans="1:40" s="8" customFormat="1" ht="316.5" customHeight="1" x14ac:dyDescent="0.4">
      <c r="A353" s="78"/>
      <c r="B353" s="9" t="s">
        <v>106</v>
      </c>
      <c r="C353" s="6">
        <f>SUM(D353:T353)</f>
        <v>47826049.520000003</v>
      </c>
      <c r="D353" s="6">
        <v>4873538</v>
      </c>
      <c r="E353" s="6">
        <v>3402500</v>
      </c>
      <c r="F353" s="6">
        <v>4027904.39</v>
      </c>
      <c r="G353" s="6">
        <v>930020.04</v>
      </c>
      <c r="H353" s="6">
        <v>26348976.170000002</v>
      </c>
      <c r="I353" s="6">
        <v>686925.91</v>
      </c>
      <c r="J353" s="6">
        <v>686925.91</v>
      </c>
      <c r="K353" s="6">
        <v>686925.91</v>
      </c>
      <c r="L353" s="6">
        <v>686925.91</v>
      </c>
      <c r="M353" s="6">
        <v>686925.91</v>
      </c>
      <c r="N353" s="6">
        <v>686925.91</v>
      </c>
      <c r="O353" s="6">
        <v>686925.91</v>
      </c>
      <c r="P353" s="6">
        <v>686925.91</v>
      </c>
      <c r="Q353" s="6">
        <v>686925.91</v>
      </c>
      <c r="R353" s="6">
        <v>686925.91</v>
      </c>
      <c r="S353" s="6">
        <v>686925.91</v>
      </c>
      <c r="T353" s="6">
        <v>686925.91</v>
      </c>
      <c r="U353" s="93"/>
      <c r="V353" s="9" t="s">
        <v>279</v>
      </c>
      <c r="W353" s="46" t="s">
        <v>7</v>
      </c>
      <c r="X353" s="46" t="s">
        <v>7</v>
      </c>
      <c r="Y353" s="46" t="s">
        <v>7</v>
      </c>
      <c r="Z353" s="46">
        <v>100</v>
      </c>
      <c r="AA353" s="46">
        <v>100</v>
      </c>
      <c r="AB353" s="46">
        <v>100</v>
      </c>
      <c r="AC353" s="46">
        <v>100</v>
      </c>
      <c r="AD353" s="46">
        <v>100</v>
      </c>
      <c r="AE353" s="46">
        <v>100</v>
      </c>
      <c r="AF353" s="46">
        <v>100</v>
      </c>
      <c r="AG353" s="46">
        <v>100</v>
      </c>
      <c r="AH353" s="46">
        <v>100</v>
      </c>
      <c r="AI353" s="46">
        <v>100</v>
      </c>
      <c r="AJ353" s="46">
        <v>100</v>
      </c>
      <c r="AK353" s="46">
        <v>100</v>
      </c>
      <c r="AL353" s="46">
        <v>100</v>
      </c>
      <c r="AM353" s="46">
        <v>100</v>
      </c>
      <c r="AN353" s="46">
        <v>100</v>
      </c>
    </row>
    <row r="354" spans="1:40" s="8" customFormat="1" ht="158.25" customHeight="1" x14ac:dyDescent="0.4">
      <c r="A354" s="50"/>
      <c r="B354" s="9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95"/>
      <c r="V354" s="9" t="s">
        <v>280</v>
      </c>
      <c r="W354" s="47" t="s">
        <v>7</v>
      </c>
      <c r="X354" s="47" t="s">
        <v>7</v>
      </c>
      <c r="Y354" s="47" t="s">
        <v>7</v>
      </c>
      <c r="Z354" s="47" t="s">
        <v>7</v>
      </c>
      <c r="AA354" s="46">
        <v>1</v>
      </c>
      <c r="AB354" s="46" t="s">
        <v>7</v>
      </c>
      <c r="AC354" s="46" t="s">
        <v>7</v>
      </c>
      <c r="AD354" s="46" t="s">
        <v>7</v>
      </c>
      <c r="AE354" s="46" t="s">
        <v>7</v>
      </c>
      <c r="AF354" s="46" t="s">
        <v>7</v>
      </c>
      <c r="AG354" s="46" t="s">
        <v>7</v>
      </c>
      <c r="AH354" s="46" t="s">
        <v>7</v>
      </c>
      <c r="AI354" s="46" t="s">
        <v>7</v>
      </c>
      <c r="AJ354" s="46" t="s">
        <v>7</v>
      </c>
      <c r="AK354" s="46" t="s">
        <v>7</v>
      </c>
      <c r="AL354" s="46" t="s">
        <v>7</v>
      </c>
      <c r="AM354" s="46" t="s">
        <v>7</v>
      </c>
      <c r="AN354" s="46">
        <v>1</v>
      </c>
    </row>
    <row r="355" spans="1:40" s="8" customFormat="1" ht="244.5" customHeight="1" x14ac:dyDescent="0.4">
      <c r="A355" s="48" t="s">
        <v>163</v>
      </c>
      <c r="B355" s="9" t="s">
        <v>145</v>
      </c>
      <c r="C355" s="6">
        <f>C356</f>
        <v>27386800</v>
      </c>
      <c r="D355" s="6">
        <f t="shared" ref="D355:T355" si="138">D356</f>
        <v>0</v>
      </c>
      <c r="E355" s="6">
        <f t="shared" si="138"/>
        <v>0</v>
      </c>
      <c r="F355" s="6">
        <f t="shared" si="138"/>
        <v>0</v>
      </c>
      <c r="G355" s="6">
        <f t="shared" si="138"/>
        <v>0</v>
      </c>
      <c r="H355" s="6">
        <f t="shared" si="138"/>
        <v>2333600</v>
      </c>
      <c r="I355" s="6">
        <f t="shared" si="138"/>
        <v>2358600</v>
      </c>
      <c r="J355" s="6">
        <f t="shared" si="138"/>
        <v>2358600</v>
      </c>
      <c r="K355" s="6">
        <f t="shared" si="138"/>
        <v>2033600</v>
      </c>
      <c r="L355" s="6">
        <f t="shared" si="138"/>
        <v>2033600</v>
      </c>
      <c r="M355" s="6">
        <f t="shared" si="138"/>
        <v>2033600</v>
      </c>
      <c r="N355" s="6">
        <f t="shared" si="138"/>
        <v>2033600</v>
      </c>
      <c r="O355" s="6">
        <f t="shared" si="138"/>
        <v>2033600</v>
      </c>
      <c r="P355" s="6">
        <f t="shared" si="138"/>
        <v>2033600</v>
      </c>
      <c r="Q355" s="6">
        <f t="shared" si="138"/>
        <v>2033600</v>
      </c>
      <c r="R355" s="6">
        <f t="shared" si="138"/>
        <v>2033600</v>
      </c>
      <c r="S355" s="6">
        <f t="shared" si="138"/>
        <v>2033600</v>
      </c>
      <c r="T355" s="6">
        <f t="shared" si="138"/>
        <v>2033600</v>
      </c>
      <c r="U355" s="56" t="s">
        <v>181</v>
      </c>
      <c r="V355" s="9" t="s">
        <v>363</v>
      </c>
      <c r="W355" s="46" t="s">
        <v>7</v>
      </c>
      <c r="X355" s="46" t="s">
        <v>7</v>
      </c>
      <c r="Y355" s="46" t="s">
        <v>7</v>
      </c>
      <c r="Z355" s="46" t="s">
        <v>7</v>
      </c>
      <c r="AA355" s="46">
        <v>51</v>
      </c>
      <c r="AB355" s="46">
        <v>51</v>
      </c>
      <c r="AC355" s="46">
        <v>51</v>
      </c>
      <c r="AD355" s="46">
        <v>51</v>
      </c>
      <c r="AE355" s="46">
        <v>51</v>
      </c>
      <c r="AF355" s="46">
        <v>51</v>
      </c>
      <c r="AG355" s="46">
        <v>51</v>
      </c>
      <c r="AH355" s="46">
        <v>51</v>
      </c>
      <c r="AI355" s="46">
        <v>51</v>
      </c>
      <c r="AJ355" s="46">
        <v>51</v>
      </c>
      <c r="AK355" s="46">
        <v>51</v>
      </c>
      <c r="AL355" s="46">
        <v>51</v>
      </c>
      <c r="AM355" s="46">
        <v>51</v>
      </c>
      <c r="AN355" s="46">
        <f>SUM(AA355:AM355)</f>
        <v>663</v>
      </c>
    </row>
    <row r="356" spans="1:40" s="8" customFormat="1" ht="209.25" customHeight="1" x14ac:dyDescent="0.4">
      <c r="A356" s="139"/>
      <c r="B356" s="9" t="s">
        <v>119</v>
      </c>
      <c r="C356" s="6">
        <f>SUM(D356:T356)</f>
        <v>27386800</v>
      </c>
      <c r="D356" s="6"/>
      <c r="E356" s="6"/>
      <c r="F356" s="6"/>
      <c r="G356" s="6"/>
      <c r="H356" s="6">
        <f>2358600-25000</f>
        <v>2333600</v>
      </c>
      <c r="I356" s="6">
        <v>2358600</v>
      </c>
      <c r="J356" s="6">
        <v>2358600</v>
      </c>
      <c r="K356" s="6">
        <f>2358600-325000</f>
        <v>2033600</v>
      </c>
      <c r="L356" s="6">
        <f t="shared" ref="L356:T356" si="139">2358600-325000</f>
        <v>2033600</v>
      </c>
      <c r="M356" s="6">
        <f t="shared" si="139"/>
        <v>2033600</v>
      </c>
      <c r="N356" s="6">
        <f t="shared" si="139"/>
        <v>2033600</v>
      </c>
      <c r="O356" s="6">
        <f t="shared" si="139"/>
        <v>2033600</v>
      </c>
      <c r="P356" s="6">
        <f t="shared" si="139"/>
        <v>2033600</v>
      </c>
      <c r="Q356" s="6">
        <f t="shared" si="139"/>
        <v>2033600</v>
      </c>
      <c r="R356" s="6">
        <f t="shared" si="139"/>
        <v>2033600</v>
      </c>
      <c r="S356" s="6">
        <f t="shared" si="139"/>
        <v>2033600</v>
      </c>
      <c r="T356" s="6">
        <f t="shared" si="139"/>
        <v>2033600</v>
      </c>
      <c r="U356" s="56"/>
      <c r="V356" s="9" t="s">
        <v>281</v>
      </c>
      <c r="W356" s="46" t="s">
        <v>7</v>
      </c>
      <c r="X356" s="46" t="s">
        <v>7</v>
      </c>
      <c r="Y356" s="46" t="s">
        <v>7</v>
      </c>
      <c r="Z356" s="46" t="s">
        <v>7</v>
      </c>
      <c r="AA356" s="46">
        <v>23</v>
      </c>
      <c r="AB356" s="46">
        <v>23</v>
      </c>
      <c r="AC356" s="46">
        <v>23</v>
      </c>
      <c r="AD356" s="46" t="s">
        <v>7</v>
      </c>
      <c r="AE356" s="46" t="s">
        <v>7</v>
      </c>
      <c r="AF356" s="46" t="s">
        <v>7</v>
      </c>
      <c r="AG356" s="46" t="s">
        <v>7</v>
      </c>
      <c r="AH356" s="46" t="s">
        <v>7</v>
      </c>
      <c r="AI356" s="46" t="s">
        <v>7</v>
      </c>
      <c r="AJ356" s="46" t="s">
        <v>7</v>
      </c>
      <c r="AK356" s="46" t="s">
        <v>7</v>
      </c>
      <c r="AL356" s="46" t="s">
        <v>7</v>
      </c>
      <c r="AM356" s="46" t="s">
        <v>7</v>
      </c>
      <c r="AN356" s="46">
        <f>SUM(AA356:AM356)</f>
        <v>69</v>
      </c>
    </row>
    <row r="357" spans="1:40" s="8" customFormat="1" ht="39" customHeight="1" x14ac:dyDescent="0.4">
      <c r="A357" s="57" t="s">
        <v>19</v>
      </c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57"/>
      <c r="AN357" s="57"/>
    </row>
    <row r="358" spans="1:40" s="8" customFormat="1" ht="215.25" customHeight="1" x14ac:dyDescent="0.4">
      <c r="A358" s="57" t="s">
        <v>399</v>
      </c>
      <c r="B358" s="9" t="s">
        <v>145</v>
      </c>
      <c r="C358" s="6">
        <f>C359</f>
        <v>8049188931</v>
      </c>
      <c r="D358" s="6">
        <f t="shared" ref="D358:T358" si="140">D359</f>
        <v>282718708</v>
      </c>
      <c r="E358" s="6">
        <f t="shared" si="140"/>
        <v>344363940</v>
      </c>
      <c r="F358" s="6">
        <f t="shared" si="140"/>
        <v>400903864</v>
      </c>
      <c r="G358" s="6">
        <f t="shared" si="140"/>
        <v>459877758</v>
      </c>
      <c r="H358" s="6">
        <f t="shared" si="140"/>
        <v>504971903</v>
      </c>
      <c r="I358" s="6">
        <f t="shared" si="140"/>
        <v>504415752</v>
      </c>
      <c r="J358" s="6">
        <f t="shared" si="140"/>
        <v>504721546</v>
      </c>
      <c r="K358" s="6">
        <f t="shared" si="140"/>
        <v>504721546</v>
      </c>
      <c r="L358" s="6">
        <f t="shared" si="140"/>
        <v>504721546</v>
      </c>
      <c r="M358" s="6">
        <f t="shared" si="140"/>
        <v>504721546</v>
      </c>
      <c r="N358" s="6">
        <f t="shared" si="140"/>
        <v>504721546</v>
      </c>
      <c r="O358" s="6">
        <f t="shared" si="140"/>
        <v>504721546</v>
      </c>
      <c r="P358" s="6">
        <f t="shared" si="140"/>
        <v>504721546</v>
      </c>
      <c r="Q358" s="6">
        <f t="shared" si="140"/>
        <v>504721546</v>
      </c>
      <c r="R358" s="6">
        <f t="shared" si="140"/>
        <v>504721546</v>
      </c>
      <c r="S358" s="6">
        <f t="shared" si="140"/>
        <v>504721546</v>
      </c>
      <c r="T358" s="6">
        <f t="shared" si="140"/>
        <v>504721546</v>
      </c>
      <c r="U358" s="56" t="s">
        <v>181</v>
      </c>
      <c r="V358" s="57" t="s">
        <v>69</v>
      </c>
      <c r="W358" s="65">
        <v>100</v>
      </c>
      <c r="X358" s="65">
        <v>100</v>
      </c>
      <c r="Y358" s="65">
        <v>100</v>
      </c>
      <c r="Z358" s="65">
        <v>100</v>
      </c>
      <c r="AA358" s="65">
        <v>100</v>
      </c>
      <c r="AB358" s="65">
        <v>100</v>
      </c>
      <c r="AC358" s="65">
        <v>100</v>
      </c>
      <c r="AD358" s="65">
        <v>100</v>
      </c>
      <c r="AE358" s="65">
        <v>100</v>
      </c>
      <c r="AF358" s="65">
        <v>100</v>
      </c>
      <c r="AG358" s="65">
        <v>100</v>
      </c>
      <c r="AH358" s="65">
        <v>100</v>
      </c>
      <c r="AI358" s="65">
        <v>100</v>
      </c>
      <c r="AJ358" s="65">
        <v>100</v>
      </c>
      <c r="AK358" s="65">
        <v>100</v>
      </c>
      <c r="AL358" s="65">
        <v>100</v>
      </c>
      <c r="AM358" s="65">
        <v>100</v>
      </c>
      <c r="AN358" s="65">
        <v>100</v>
      </c>
    </row>
    <row r="359" spans="1:40" s="8" customFormat="1" ht="408.75" customHeight="1" x14ac:dyDescent="0.4">
      <c r="A359" s="57"/>
      <c r="B359" s="9" t="s">
        <v>119</v>
      </c>
      <c r="C359" s="6">
        <f>SUM(D359:T359)</f>
        <v>8049188931</v>
      </c>
      <c r="D359" s="6">
        <v>282718708</v>
      </c>
      <c r="E359" s="6">
        <v>344363940</v>
      </c>
      <c r="F359" s="6">
        <v>400903864</v>
      </c>
      <c r="G359" s="6">
        <v>459877758</v>
      </c>
      <c r="H359" s="6">
        <v>504971903</v>
      </c>
      <c r="I359" s="6">
        <v>504415752</v>
      </c>
      <c r="J359" s="6">
        <v>504721546</v>
      </c>
      <c r="K359" s="6">
        <v>504721546</v>
      </c>
      <c r="L359" s="6">
        <v>504721546</v>
      </c>
      <c r="M359" s="6">
        <v>504721546</v>
      </c>
      <c r="N359" s="6">
        <v>504721546</v>
      </c>
      <c r="O359" s="6">
        <v>504721546</v>
      </c>
      <c r="P359" s="6">
        <v>504721546</v>
      </c>
      <c r="Q359" s="6">
        <v>504721546</v>
      </c>
      <c r="R359" s="6">
        <v>504721546</v>
      </c>
      <c r="S359" s="6">
        <v>504721546</v>
      </c>
      <c r="T359" s="6">
        <v>504721546</v>
      </c>
      <c r="U359" s="56"/>
      <c r="V359" s="57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  <c r="AI359" s="74"/>
      <c r="AJ359" s="74"/>
      <c r="AK359" s="74"/>
      <c r="AL359" s="74"/>
      <c r="AM359" s="74"/>
      <c r="AN359" s="74"/>
    </row>
    <row r="360" spans="1:40" s="8" customFormat="1" ht="103.5" customHeight="1" x14ac:dyDescent="0.4">
      <c r="A360" s="57" t="s">
        <v>164</v>
      </c>
      <c r="B360" s="9" t="s">
        <v>145</v>
      </c>
      <c r="C360" s="6">
        <f>C361</f>
        <v>1347079806.98</v>
      </c>
      <c r="D360" s="6">
        <f t="shared" ref="D360:T360" si="141">D361</f>
        <v>60681499</v>
      </c>
      <c r="E360" s="6">
        <f t="shared" si="141"/>
        <v>61299584</v>
      </c>
      <c r="F360" s="6">
        <f t="shared" si="141"/>
        <v>74003223.980000004</v>
      </c>
      <c r="G360" s="6">
        <f t="shared" si="141"/>
        <v>70051900</v>
      </c>
      <c r="H360" s="6">
        <f t="shared" si="141"/>
        <v>83157200</v>
      </c>
      <c r="I360" s="6">
        <f t="shared" si="141"/>
        <v>83157200</v>
      </c>
      <c r="J360" s="6">
        <f t="shared" si="141"/>
        <v>83157200</v>
      </c>
      <c r="K360" s="6">
        <f t="shared" si="141"/>
        <v>83157200</v>
      </c>
      <c r="L360" s="6">
        <f t="shared" si="141"/>
        <v>83157200</v>
      </c>
      <c r="M360" s="6">
        <f t="shared" si="141"/>
        <v>83157200</v>
      </c>
      <c r="N360" s="6">
        <f t="shared" si="141"/>
        <v>83157200</v>
      </c>
      <c r="O360" s="6">
        <f t="shared" si="141"/>
        <v>83157200</v>
      </c>
      <c r="P360" s="6">
        <f t="shared" si="141"/>
        <v>83157200</v>
      </c>
      <c r="Q360" s="6">
        <f t="shared" si="141"/>
        <v>83157200</v>
      </c>
      <c r="R360" s="6">
        <f t="shared" si="141"/>
        <v>83157200</v>
      </c>
      <c r="S360" s="6">
        <f t="shared" si="141"/>
        <v>83157200</v>
      </c>
      <c r="T360" s="6">
        <f t="shared" si="141"/>
        <v>83157200</v>
      </c>
      <c r="U360" s="56" t="s">
        <v>181</v>
      </c>
      <c r="V360" s="57" t="s">
        <v>384</v>
      </c>
      <c r="W360" s="65">
        <v>2596</v>
      </c>
      <c r="X360" s="65">
        <v>2428</v>
      </c>
      <c r="Y360" s="65">
        <v>2432</v>
      </c>
      <c r="Z360" s="65">
        <v>2518</v>
      </c>
      <c r="AA360" s="65">
        <v>2454</v>
      </c>
      <c r="AB360" s="65">
        <v>2454</v>
      </c>
      <c r="AC360" s="65">
        <v>2454</v>
      </c>
      <c r="AD360" s="65">
        <v>2454</v>
      </c>
      <c r="AE360" s="65">
        <v>2454</v>
      </c>
      <c r="AF360" s="65">
        <v>2454</v>
      </c>
      <c r="AG360" s="65">
        <v>2454</v>
      </c>
      <c r="AH360" s="65">
        <v>2454</v>
      </c>
      <c r="AI360" s="65">
        <v>2454</v>
      </c>
      <c r="AJ360" s="65">
        <v>2454</v>
      </c>
      <c r="AK360" s="65">
        <v>2454</v>
      </c>
      <c r="AL360" s="65">
        <v>2454</v>
      </c>
      <c r="AM360" s="65">
        <v>2454</v>
      </c>
      <c r="AN360" s="65">
        <f>SUM(W360:AM361)</f>
        <v>41876</v>
      </c>
    </row>
    <row r="361" spans="1:40" s="8" customFormat="1" ht="227.25" customHeight="1" x14ac:dyDescent="0.4">
      <c r="A361" s="57"/>
      <c r="B361" s="9" t="s">
        <v>119</v>
      </c>
      <c r="C361" s="6">
        <f>SUM(D361:T361)</f>
        <v>1347079806.98</v>
      </c>
      <c r="D361" s="6">
        <v>60681499</v>
      </c>
      <c r="E361" s="6">
        <v>61299584</v>
      </c>
      <c r="F361" s="6">
        <v>74003223.980000004</v>
      </c>
      <c r="G361" s="6">
        <v>70051900</v>
      </c>
      <c r="H361" s="6">
        <v>83157200</v>
      </c>
      <c r="I361" s="6">
        <v>83157200</v>
      </c>
      <c r="J361" s="6">
        <v>83157200</v>
      </c>
      <c r="K361" s="6">
        <v>83157200</v>
      </c>
      <c r="L361" s="6">
        <v>83157200</v>
      </c>
      <c r="M361" s="6">
        <v>83157200</v>
      </c>
      <c r="N361" s="6">
        <v>83157200</v>
      </c>
      <c r="O361" s="6">
        <v>83157200</v>
      </c>
      <c r="P361" s="6">
        <v>83157200</v>
      </c>
      <c r="Q361" s="6">
        <v>83157200</v>
      </c>
      <c r="R361" s="6">
        <v>83157200</v>
      </c>
      <c r="S361" s="6">
        <v>83157200</v>
      </c>
      <c r="T361" s="6">
        <v>83157200</v>
      </c>
      <c r="U361" s="56"/>
      <c r="V361" s="57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  <c r="AI361" s="74"/>
      <c r="AJ361" s="74"/>
      <c r="AK361" s="74"/>
      <c r="AL361" s="74"/>
      <c r="AM361" s="74"/>
      <c r="AN361" s="74"/>
    </row>
    <row r="362" spans="1:40" s="8" customFormat="1" ht="189.75" customHeight="1" x14ac:dyDescent="0.4">
      <c r="A362" s="57" t="s">
        <v>400</v>
      </c>
      <c r="B362" s="9" t="s">
        <v>145</v>
      </c>
      <c r="C362" s="6">
        <f>C363</f>
        <v>3890912276.6900001</v>
      </c>
      <c r="D362" s="6">
        <f t="shared" ref="D362:T362" si="142">D363</f>
        <v>101522745</v>
      </c>
      <c r="E362" s="6">
        <f t="shared" si="142"/>
        <v>159703874</v>
      </c>
      <c r="F362" s="6">
        <f t="shared" si="142"/>
        <v>207924426.69</v>
      </c>
      <c r="G362" s="6">
        <f t="shared" si="142"/>
        <v>344623504</v>
      </c>
      <c r="H362" s="6">
        <f t="shared" si="142"/>
        <v>237067619</v>
      </c>
      <c r="I362" s="6">
        <f t="shared" si="142"/>
        <v>236669759</v>
      </c>
      <c r="J362" s="6">
        <f t="shared" si="142"/>
        <v>236672759</v>
      </c>
      <c r="K362" s="6">
        <f t="shared" si="142"/>
        <v>236672759</v>
      </c>
      <c r="L362" s="6">
        <f t="shared" si="142"/>
        <v>236672759</v>
      </c>
      <c r="M362" s="6">
        <f t="shared" si="142"/>
        <v>236672759</v>
      </c>
      <c r="N362" s="6">
        <f t="shared" si="142"/>
        <v>236672759</v>
      </c>
      <c r="O362" s="6">
        <f t="shared" si="142"/>
        <v>236672759</v>
      </c>
      <c r="P362" s="6">
        <f t="shared" si="142"/>
        <v>236672759</v>
      </c>
      <c r="Q362" s="6">
        <f t="shared" si="142"/>
        <v>236672759</v>
      </c>
      <c r="R362" s="6">
        <f t="shared" si="142"/>
        <v>236672759</v>
      </c>
      <c r="S362" s="6">
        <f t="shared" si="142"/>
        <v>236672759</v>
      </c>
      <c r="T362" s="6">
        <f t="shared" si="142"/>
        <v>236672759</v>
      </c>
      <c r="U362" s="56" t="s">
        <v>181</v>
      </c>
      <c r="V362" s="57" t="s">
        <v>349</v>
      </c>
      <c r="W362" s="65">
        <v>100</v>
      </c>
      <c r="X362" s="65">
        <v>100</v>
      </c>
      <c r="Y362" s="65">
        <v>100</v>
      </c>
      <c r="Z362" s="65">
        <v>100</v>
      </c>
      <c r="AA362" s="65">
        <v>100</v>
      </c>
      <c r="AB362" s="65">
        <v>100</v>
      </c>
      <c r="AC362" s="65">
        <v>100</v>
      </c>
      <c r="AD362" s="65">
        <v>100</v>
      </c>
      <c r="AE362" s="65">
        <v>100</v>
      </c>
      <c r="AF362" s="65">
        <v>100</v>
      </c>
      <c r="AG362" s="65">
        <v>100</v>
      </c>
      <c r="AH362" s="65">
        <v>100</v>
      </c>
      <c r="AI362" s="65">
        <v>100</v>
      </c>
      <c r="AJ362" s="65">
        <v>100</v>
      </c>
      <c r="AK362" s="65">
        <v>100</v>
      </c>
      <c r="AL362" s="65">
        <v>100</v>
      </c>
      <c r="AM362" s="65">
        <v>100</v>
      </c>
      <c r="AN362" s="65">
        <v>100</v>
      </c>
    </row>
    <row r="363" spans="1:40" s="8" customFormat="1" ht="409.5" customHeight="1" x14ac:dyDescent="0.4">
      <c r="A363" s="57"/>
      <c r="B363" s="9" t="s">
        <v>119</v>
      </c>
      <c r="C363" s="6">
        <f>SUM(D363:T363)</f>
        <v>3890912276.6900001</v>
      </c>
      <c r="D363" s="6">
        <v>101522745</v>
      </c>
      <c r="E363" s="6">
        <v>159703874</v>
      </c>
      <c r="F363" s="6">
        <v>207924426.69</v>
      </c>
      <c r="G363" s="6">
        <v>344623504</v>
      </c>
      <c r="H363" s="6">
        <v>237067619</v>
      </c>
      <c r="I363" s="6">
        <v>236669759</v>
      </c>
      <c r="J363" s="6">
        <v>236672759</v>
      </c>
      <c r="K363" s="6">
        <v>236672759</v>
      </c>
      <c r="L363" s="6">
        <v>236672759</v>
      </c>
      <c r="M363" s="6">
        <v>236672759</v>
      </c>
      <c r="N363" s="6">
        <v>236672759</v>
      </c>
      <c r="O363" s="6">
        <v>236672759</v>
      </c>
      <c r="P363" s="6">
        <v>236672759</v>
      </c>
      <c r="Q363" s="6">
        <v>236672759</v>
      </c>
      <c r="R363" s="6">
        <v>236672759</v>
      </c>
      <c r="S363" s="6">
        <v>236672759</v>
      </c>
      <c r="T363" s="6">
        <v>236672759</v>
      </c>
      <c r="U363" s="56"/>
      <c r="V363" s="57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  <c r="AI363" s="74"/>
      <c r="AJ363" s="74"/>
      <c r="AK363" s="74"/>
      <c r="AL363" s="74"/>
      <c r="AM363" s="74"/>
      <c r="AN363" s="74"/>
    </row>
    <row r="364" spans="1:40" s="8" customFormat="1" ht="68.400000000000006" x14ac:dyDescent="0.4">
      <c r="A364" s="57" t="s">
        <v>401</v>
      </c>
      <c r="B364" s="9" t="s">
        <v>145</v>
      </c>
      <c r="C364" s="6">
        <f>C365+C366</f>
        <v>20867227409.700001</v>
      </c>
      <c r="D364" s="6">
        <f t="shared" ref="D364:T364" si="143">D365+D366</f>
        <v>861533294</v>
      </c>
      <c r="E364" s="6">
        <f t="shared" si="143"/>
        <v>999090425</v>
      </c>
      <c r="F364" s="6">
        <f t="shared" si="143"/>
        <v>1111192240.22</v>
      </c>
      <c r="G364" s="6">
        <f t="shared" si="143"/>
        <v>1323205236.04</v>
      </c>
      <c r="H364" s="6">
        <f t="shared" si="143"/>
        <v>1308779188.76</v>
      </c>
      <c r="I364" s="6">
        <f t="shared" si="143"/>
        <v>1290262001.3900001</v>
      </c>
      <c r="J364" s="6">
        <f t="shared" si="143"/>
        <v>1288615100.3900001</v>
      </c>
      <c r="K364" s="6">
        <f t="shared" si="143"/>
        <v>1268454992.3900001</v>
      </c>
      <c r="L364" s="6">
        <f t="shared" si="143"/>
        <v>1268454992.3900001</v>
      </c>
      <c r="M364" s="6">
        <f t="shared" si="143"/>
        <v>1268454992.3900001</v>
      </c>
      <c r="N364" s="6">
        <f t="shared" si="143"/>
        <v>1268454992.3900001</v>
      </c>
      <c r="O364" s="6">
        <f t="shared" si="143"/>
        <v>1268454992.3900001</v>
      </c>
      <c r="P364" s="6">
        <f t="shared" si="143"/>
        <v>1268454992.3900001</v>
      </c>
      <c r="Q364" s="6">
        <f t="shared" si="143"/>
        <v>1268454992.3900001</v>
      </c>
      <c r="R364" s="6">
        <f t="shared" si="143"/>
        <v>1268454992.3900001</v>
      </c>
      <c r="S364" s="6">
        <f t="shared" si="143"/>
        <v>1268454992.3900001</v>
      </c>
      <c r="T364" s="6">
        <f t="shared" si="143"/>
        <v>1268454992.3900001</v>
      </c>
      <c r="U364" s="6" t="s">
        <v>8</v>
      </c>
      <c r="V364" s="6" t="s">
        <v>8</v>
      </c>
      <c r="W364" s="47" t="s">
        <v>8</v>
      </c>
      <c r="X364" s="47" t="s">
        <v>8</v>
      </c>
      <c r="Y364" s="47" t="s">
        <v>8</v>
      </c>
      <c r="Z364" s="47" t="s">
        <v>8</v>
      </c>
      <c r="AA364" s="47" t="s">
        <v>8</v>
      </c>
      <c r="AB364" s="47" t="s">
        <v>8</v>
      </c>
      <c r="AC364" s="47" t="s">
        <v>8</v>
      </c>
      <c r="AD364" s="47" t="s">
        <v>8</v>
      </c>
      <c r="AE364" s="47" t="s">
        <v>8</v>
      </c>
      <c r="AF364" s="47" t="s">
        <v>8</v>
      </c>
      <c r="AG364" s="47" t="s">
        <v>8</v>
      </c>
      <c r="AH364" s="47" t="s">
        <v>8</v>
      </c>
      <c r="AI364" s="47" t="s">
        <v>8</v>
      </c>
      <c r="AJ364" s="47" t="s">
        <v>8</v>
      </c>
      <c r="AK364" s="47" t="s">
        <v>8</v>
      </c>
      <c r="AL364" s="47" t="s">
        <v>8</v>
      </c>
      <c r="AM364" s="47" t="s">
        <v>8</v>
      </c>
      <c r="AN364" s="6" t="s">
        <v>8</v>
      </c>
    </row>
    <row r="365" spans="1:40" s="8" customFormat="1" ht="182.4" x14ac:dyDescent="0.4">
      <c r="A365" s="57"/>
      <c r="B365" s="9" t="s">
        <v>119</v>
      </c>
      <c r="C365" s="6">
        <f>SUM(D365:T365)</f>
        <v>13318111187.67</v>
      </c>
      <c r="D365" s="6">
        <f>D325+D349+D351+D356+D359+D361+D363</f>
        <v>446368058</v>
      </c>
      <c r="E365" s="6">
        <f t="shared" ref="E365:T365" si="144">E325+E349+E351+E356+E359+E361+E363</f>
        <v>565367398</v>
      </c>
      <c r="F365" s="6">
        <f t="shared" si="144"/>
        <v>682831514.66999996</v>
      </c>
      <c r="G365" s="6">
        <f t="shared" si="144"/>
        <v>875251429</v>
      </c>
      <c r="H365" s="6">
        <f t="shared" si="144"/>
        <v>828930322</v>
      </c>
      <c r="I365" s="6">
        <f t="shared" si="144"/>
        <v>826601311</v>
      </c>
      <c r="J365" s="6">
        <f t="shared" si="144"/>
        <v>826910105</v>
      </c>
      <c r="K365" s="6">
        <f t="shared" si="144"/>
        <v>826585105</v>
      </c>
      <c r="L365" s="6">
        <f t="shared" si="144"/>
        <v>826585105</v>
      </c>
      <c r="M365" s="6">
        <f t="shared" si="144"/>
        <v>826585105</v>
      </c>
      <c r="N365" s="6">
        <f t="shared" si="144"/>
        <v>826585105</v>
      </c>
      <c r="O365" s="6">
        <f t="shared" si="144"/>
        <v>826585105</v>
      </c>
      <c r="P365" s="6">
        <f t="shared" si="144"/>
        <v>826585105</v>
      </c>
      <c r="Q365" s="6">
        <f t="shared" si="144"/>
        <v>826585105</v>
      </c>
      <c r="R365" s="6">
        <f t="shared" si="144"/>
        <v>826585105</v>
      </c>
      <c r="S365" s="6">
        <f t="shared" si="144"/>
        <v>826585105</v>
      </c>
      <c r="T365" s="6">
        <f t="shared" si="144"/>
        <v>826585105</v>
      </c>
      <c r="U365" s="6" t="s">
        <v>8</v>
      </c>
      <c r="V365" s="6" t="s">
        <v>8</v>
      </c>
      <c r="W365" s="47" t="s">
        <v>8</v>
      </c>
      <c r="X365" s="47" t="s">
        <v>8</v>
      </c>
      <c r="Y365" s="47" t="s">
        <v>8</v>
      </c>
      <c r="Z365" s="47" t="s">
        <v>8</v>
      </c>
      <c r="AA365" s="47" t="s">
        <v>8</v>
      </c>
      <c r="AB365" s="47" t="s">
        <v>8</v>
      </c>
      <c r="AC365" s="47" t="s">
        <v>8</v>
      </c>
      <c r="AD365" s="47" t="s">
        <v>8</v>
      </c>
      <c r="AE365" s="47" t="s">
        <v>8</v>
      </c>
      <c r="AF365" s="47" t="s">
        <v>8</v>
      </c>
      <c r="AG365" s="47" t="s">
        <v>8</v>
      </c>
      <c r="AH365" s="47" t="s">
        <v>8</v>
      </c>
      <c r="AI365" s="47" t="s">
        <v>8</v>
      </c>
      <c r="AJ365" s="47" t="s">
        <v>8</v>
      </c>
      <c r="AK365" s="47" t="s">
        <v>8</v>
      </c>
      <c r="AL365" s="47" t="s">
        <v>8</v>
      </c>
      <c r="AM365" s="47" t="s">
        <v>8</v>
      </c>
      <c r="AN365" s="6" t="s">
        <v>8</v>
      </c>
    </row>
    <row r="366" spans="1:40" s="8" customFormat="1" ht="91.2" x14ac:dyDescent="0.4">
      <c r="A366" s="57"/>
      <c r="B366" s="9" t="s">
        <v>106</v>
      </c>
      <c r="C366" s="6">
        <f>SUM(D366:T366)</f>
        <v>7549116222.0299997</v>
      </c>
      <c r="D366" s="6">
        <f>D326+D343+D345+D347+D353</f>
        <v>415165236</v>
      </c>
      <c r="E366" s="6">
        <f t="shared" ref="E366:T366" si="145">E326+E343+E345+E347+E353</f>
        <v>433723027</v>
      </c>
      <c r="F366" s="6">
        <f t="shared" si="145"/>
        <v>428360725.55000001</v>
      </c>
      <c r="G366" s="6">
        <f t="shared" si="145"/>
        <v>447953807.04000002</v>
      </c>
      <c r="H366" s="6">
        <f t="shared" si="145"/>
        <v>479848866.75999999</v>
      </c>
      <c r="I366" s="6">
        <f t="shared" si="145"/>
        <v>463660690.38999999</v>
      </c>
      <c r="J366" s="6">
        <f t="shared" si="145"/>
        <v>461704995.38999999</v>
      </c>
      <c r="K366" s="6">
        <f t="shared" si="145"/>
        <v>441869887.38999999</v>
      </c>
      <c r="L366" s="6">
        <f t="shared" si="145"/>
        <v>441869887.38999999</v>
      </c>
      <c r="M366" s="6">
        <f t="shared" si="145"/>
        <v>441869887.38999999</v>
      </c>
      <c r="N366" s="6">
        <f t="shared" si="145"/>
        <v>441869887.38999999</v>
      </c>
      <c r="O366" s="6">
        <f t="shared" si="145"/>
        <v>441869887.38999999</v>
      </c>
      <c r="P366" s="6">
        <f t="shared" si="145"/>
        <v>441869887.38999999</v>
      </c>
      <c r="Q366" s="6">
        <f t="shared" si="145"/>
        <v>441869887.38999999</v>
      </c>
      <c r="R366" s="6">
        <f t="shared" si="145"/>
        <v>441869887.38999999</v>
      </c>
      <c r="S366" s="6">
        <f t="shared" si="145"/>
        <v>441869887.38999999</v>
      </c>
      <c r="T366" s="6">
        <f t="shared" si="145"/>
        <v>441869887.38999999</v>
      </c>
      <c r="U366" s="6" t="s">
        <v>8</v>
      </c>
      <c r="V366" s="6" t="s">
        <v>8</v>
      </c>
      <c r="W366" s="47" t="s">
        <v>8</v>
      </c>
      <c r="X366" s="47" t="s">
        <v>8</v>
      </c>
      <c r="Y366" s="47" t="s">
        <v>8</v>
      </c>
      <c r="Z366" s="47" t="s">
        <v>8</v>
      </c>
      <c r="AA366" s="47" t="s">
        <v>8</v>
      </c>
      <c r="AB366" s="47" t="s">
        <v>8</v>
      </c>
      <c r="AC366" s="47" t="s">
        <v>8</v>
      </c>
      <c r="AD366" s="47" t="s">
        <v>8</v>
      </c>
      <c r="AE366" s="47" t="s">
        <v>8</v>
      </c>
      <c r="AF366" s="47" t="s">
        <v>8</v>
      </c>
      <c r="AG366" s="47" t="s">
        <v>8</v>
      </c>
      <c r="AH366" s="47" t="s">
        <v>8</v>
      </c>
      <c r="AI366" s="47" t="s">
        <v>8</v>
      </c>
      <c r="AJ366" s="47" t="s">
        <v>8</v>
      </c>
      <c r="AK366" s="47" t="s">
        <v>8</v>
      </c>
      <c r="AL366" s="47" t="s">
        <v>8</v>
      </c>
      <c r="AM366" s="47" t="s">
        <v>8</v>
      </c>
      <c r="AN366" s="6" t="s">
        <v>8</v>
      </c>
    </row>
    <row r="367" spans="1:40" s="8" customFormat="1" ht="68.400000000000006" x14ac:dyDescent="0.4">
      <c r="A367" s="48" t="s">
        <v>165</v>
      </c>
      <c r="B367" s="9" t="s">
        <v>145</v>
      </c>
      <c r="C367" s="6">
        <f>C368+C369+C370+C371+C372</f>
        <v>213310487519.5</v>
      </c>
      <c r="D367" s="6">
        <f t="shared" ref="D367:T367" si="146">D368+D369+D370+D371+D372</f>
        <v>12031248516</v>
      </c>
      <c r="E367" s="6">
        <f t="shared" si="146"/>
        <v>13109555241.16</v>
      </c>
      <c r="F367" s="6">
        <f t="shared" si="146"/>
        <v>11984735690.209999</v>
      </c>
      <c r="G367" s="6">
        <f t="shared" si="146"/>
        <v>12005300854.49</v>
      </c>
      <c r="H367" s="6">
        <f t="shared" si="146"/>
        <v>13314056021.51</v>
      </c>
      <c r="I367" s="6">
        <f t="shared" si="146"/>
        <v>13555498118.66</v>
      </c>
      <c r="J367" s="6">
        <f t="shared" si="146"/>
        <v>13351309877.77</v>
      </c>
      <c r="K367" s="6">
        <f t="shared" si="146"/>
        <v>12395878319.969999</v>
      </c>
      <c r="L367" s="6">
        <f t="shared" si="146"/>
        <v>12395878319.969999</v>
      </c>
      <c r="M367" s="6">
        <f t="shared" si="146"/>
        <v>12395878319.969999</v>
      </c>
      <c r="N367" s="6">
        <f t="shared" si="146"/>
        <v>12395878319.969999</v>
      </c>
      <c r="O367" s="6">
        <f t="shared" si="146"/>
        <v>12395878319.969999</v>
      </c>
      <c r="P367" s="6">
        <f t="shared" si="146"/>
        <v>12395878319.969999</v>
      </c>
      <c r="Q367" s="6">
        <f t="shared" si="146"/>
        <v>12395878319.969999</v>
      </c>
      <c r="R367" s="6">
        <f t="shared" si="146"/>
        <v>12395878319.969999</v>
      </c>
      <c r="S367" s="6">
        <f t="shared" si="146"/>
        <v>12395878319.969999</v>
      </c>
      <c r="T367" s="6">
        <f t="shared" si="146"/>
        <v>12395878319.969999</v>
      </c>
      <c r="U367" s="6" t="s">
        <v>8</v>
      </c>
      <c r="V367" s="6" t="s">
        <v>8</v>
      </c>
      <c r="W367" s="47" t="s">
        <v>8</v>
      </c>
      <c r="X367" s="47" t="s">
        <v>8</v>
      </c>
      <c r="Y367" s="47" t="s">
        <v>8</v>
      </c>
      <c r="Z367" s="47" t="s">
        <v>8</v>
      </c>
      <c r="AA367" s="47" t="s">
        <v>8</v>
      </c>
      <c r="AB367" s="47" t="s">
        <v>8</v>
      </c>
      <c r="AC367" s="47" t="s">
        <v>8</v>
      </c>
      <c r="AD367" s="47" t="s">
        <v>8</v>
      </c>
      <c r="AE367" s="47" t="s">
        <v>8</v>
      </c>
      <c r="AF367" s="47" t="s">
        <v>8</v>
      </c>
      <c r="AG367" s="47" t="s">
        <v>8</v>
      </c>
      <c r="AH367" s="47" t="s">
        <v>8</v>
      </c>
      <c r="AI367" s="47" t="s">
        <v>8</v>
      </c>
      <c r="AJ367" s="47" t="s">
        <v>8</v>
      </c>
      <c r="AK367" s="47" t="s">
        <v>8</v>
      </c>
      <c r="AL367" s="47" t="s">
        <v>8</v>
      </c>
      <c r="AM367" s="47" t="s">
        <v>8</v>
      </c>
      <c r="AN367" s="6" t="s">
        <v>8</v>
      </c>
    </row>
    <row r="368" spans="1:40" s="8" customFormat="1" ht="182.4" x14ac:dyDescent="0.4">
      <c r="A368" s="102"/>
      <c r="B368" s="9" t="s">
        <v>166</v>
      </c>
      <c r="C368" s="6">
        <f>SUM(D368:T368)</f>
        <v>905539106</v>
      </c>
      <c r="D368" s="6">
        <f>D382+D374</f>
        <v>51777396</v>
      </c>
      <c r="E368" s="6">
        <f t="shared" ref="E368:T368" si="147">E382+E374</f>
        <v>129196010</v>
      </c>
      <c r="F368" s="6">
        <f t="shared" si="147"/>
        <v>1200000</v>
      </c>
      <c r="G368" s="6">
        <f t="shared" si="147"/>
        <v>0</v>
      </c>
      <c r="H368" s="6">
        <f>H382+H374</f>
        <v>0</v>
      </c>
      <c r="I368" s="6">
        <f t="shared" si="147"/>
        <v>270775400</v>
      </c>
      <c r="J368" s="6">
        <f t="shared" si="147"/>
        <v>452590300</v>
      </c>
      <c r="K368" s="6">
        <f t="shared" si="147"/>
        <v>0</v>
      </c>
      <c r="L368" s="6">
        <f t="shared" si="147"/>
        <v>0</v>
      </c>
      <c r="M368" s="6">
        <f t="shared" si="147"/>
        <v>0</v>
      </c>
      <c r="N368" s="6">
        <f t="shared" si="147"/>
        <v>0</v>
      </c>
      <c r="O368" s="6">
        <f t="shared" si="147"/>
        <v>0</v>
      </c>
      <c r="P368" s="6">
        <f t="shared" si="147"/>
        <v>0</v>
      </c>
      <c r="Q368" s="6">
        <f t="shared" si="147"/>
        <v>0</v>
      </c>
      <c r="R368" s="6">
        <f t="shared" si="147"/>
        <v>0</v>
      </c>
      <c r="S368" s="6">
        <f t="shared" si="147"/>
        <v>0</v>
      </c>
      <c r="T368" s="6">
        <f t="shared" si="147"/>
        <v>0</v>
      </c>
      <c r="U368" s="6" t="s">
        <v>8</v>
      </c>
      <c r="V368" s="6" t="s">
        <v>8</v>
      </c>
      <c r="W368" s="47" t="s">
        <v>8</v>
      </c>
      <c r="X368" s="47" t="s">
        <v>8</v>
      </c>
      <c r="Y368" s="47" t="s">
        <v>8</v>
      </c>
      <c r="Z368" s="47" t="s">
        <v>8</v>
      </c>
      <c r="AA368" s="47" t="s">
        <v>8</v>
      </c>
      <c r="AB368" s="47" t="s">
        <v>8</v>
      </c>
      <c r="AC368" s="47" t="s">
        <v>8</v>
      </c>
      <c r="AD368" s="47" t="s">
        <v>8</v>
      </c>
      <c r="AE368" s="47" t="s">
        <v>8</v>
      </c>
      <c r="AF368" s="47" t="s">
        <v>8</v>
      </c>
      <c r="AG368" s="47" t="s">
        <v>8</v>
      </c>
      <c r="AH368" s="47" t="s">
        <v>8</v>
      </c>
      <c r="AI368" s="47" t="s">
        <v>8</v>
      </c>
      <c r="AJ368" s="47" t="s">
        <v>8</v>
      </c>
      <c r="AK368" s="47" t="s">
        <v>8</v>
      </c>
      <c r="AL368" s="47" t="s">
        <v>8</v>
      </c>
      <c r="AM368" s="47" t="s">
        <v>8</v>
      </c>
      <c r="AN368" s="6" t="s">
        <v>8</v>
      </c>
    </row>
    <row r="369" spans="1:40" s="8" customFormat="1" ht="182.4" x14ac:dyDescent="0.4">
      <c r="A369" s="102"/>
      <c r="B369" s="9" t="s">
        <v>119</v>
      </c>
      <c r="C369" s="6">
        <f t="shared" ref="C369:C372" si="148">SUM(D369:T369)</f>
        <v>157668188362.16</v>
      </c>
      <c r="D369" s="6">
        <f>D375+D379+D383</f>
        <v>8713933155</v>
      </c>
      <c r="E369" s="6">
        <f t="shared" ref="E369:T369" si="149">E375+E379+E383</f>
        <v>8751292121</v>
      </c>
      <c r="F369" s="6">
        <f t="shared" si="149"/>
        <v>8554358434.8999996</v>
      </c>
      <c r="G369" s="6">
        <f t="shared" si="149"/>
        <v>8935843949.6599998</v>
      </c>
      <c r="H369" s="6">
        <f t="shared" si="149"/>
        <v>9959607743.2000008</v>
      </c>
      <c r="I369" s="6">
        <f t="shared" si="149"/>
        <v>10155215638.200001</v>
      </c>
      <c r="J369" s="6">
        <f t="shared" si="149"/>
        <v>9578632938.2000008</v>
      </c>
      <c r="K369" s="6">
        <f t="shared" si="149"/>
        <v>9301930438.2000008</v>
      </c>
      <c r="L369" s="6">
        <f t="shared" si="149"/>
        <v>9301930438.2000008</v>
      </c>
      <c r="M369" s="6">
        <f t="shared" si="149"/>
        <v>9301930438.2000008</v>
      </c>
      <c r="N369" s="6">
        <f t="shared" si="149"/>
        <v>9301930438.2000008</v>
      </c>
      <c r="O369" s="6">
        <f t="shared" si="149"/>
        <v>9301930438.2000008</v>
      </c>
      <c r="P369" s="6">
        <f t="shared" si="149"/>
        <v>9301930438.2000008</v>
      </c>
      <c r="Q369" s="6">
        <f t="shared" si="149"/>
        <v>9301930438.2000008</v>
      </c>
      <c r="R369" s="6">
        <f t="shared" si="149"/>
        <v>9301930438.2000008</v>
      </c>
      <c r="S369" s="6">
        <f t="shared" si="149"/>
        <v>9301930438.2000008</v>
      </c>
      <c r="T369" s="6">
        <f t="shared" si="149"/>
        <v>9301930438.2000008</v>
      </c>
      <c r="U369" s="6" t="s">
        <v>8</v>
      </c>
      <c r="V369" s="6" t="s">
        <v>8</v>
      </c>
      <c r="W369" s="47" t="s">
        <v>8</v>
      </c>
      <c r="X369" s="47" t="s">
        <v>8</v>
      </c>
      <c r="Y369" s="47" t="s">
        <v>8</v>
      </c>
      <c r="Z369" s="47" t="s">
        <v>8</v>
      </c>
      <c r="AA369" s="47" t="s">
        <v>8</v>
      </c>
      <c r="AB369" s="47" t="s">
        <v>8</v>
      </c>
      <c r="AC369" s="47" t="s">
        <v>8</v>
      </c>
      <c r="AD369" s="47" t="s">
        <v>8</v>
      </c>
      <c r="AE369" s="47" t="s">
        <v>8</v>
      </c>
      <c r="AF369" s="47" t="s">
        <v>8</v>
      </c>
      <c r="AG369" s="47" t="s">
        <v>8</v>
      </c>
      <c r="AH369" s="47" t="s">
        <v>8</v>
      </c>
      <c r="AI369" s="47" t="s">
        <v>8</v>
      </c>
      <c r="AJ369" s="47" t="s">
        <v>8</v>
      </c>
      <c r="AK369" s="47" t="s">
        <v>8</v>
      </c>
      <c r="AL369" s="47" t="s">
        <v>8</v>
      </c>
      <c r="AM369" s="47" t="s">
        <v>8</v>
      </c>
      <c r="AN369" s="6" t="s">
        <v>8</v>
      </c>
    </row>
    <row r="370" spans="1:40" s="8" customFormat="1" ht="91.2" x14ac:dyDescent="0.4">
      <c r="A370" s="102"/>
      <c r="B370" s="9" t="s">
        <v>106</v>
      </c>
      <c r="C370" s="6">
        <f t="shared" si="148"/>
        <v>41246254543.269997</v>
      </c>
      <c r="D370" s="6">
        <f>D376+D380+D384</f>
        <v>2930071001</v>
      </c>
      <c r="E370" s="6">
        <f t="shared" ref="E370:T370" si="150">E376+E380+E384</f>
        <v>2378088194</v>
      </c>
      <c r="F370" s="6">
        <f t="shared" si="150"/>
        <v>2419829512.4000001</v>
      </c>
      <c r="G370" s="6">
        <f t="shared" si="150"/>
        <v>2380409006.8299999</v>
      </c>
      <c r="H370" s="6">
        <f t="shared" si="150"/>
        <v>2632405657.3099999</v>
      </c>
      <c r="I370" s="6">
        <f t="shared" si="150"/>
        <v>2396017165.46</v>
      </c>
      <c r="J370" s="6">
        <f t="shared" si="150"/>
        <v>2579165598.5700002</v>
      </c>
      <c r="K370" s="6">
        <f t="shared" si="150"/>
        <v>2353026840.77</v>
      </c>
      <c r="L370" s="6">
        <f t="shared" si="150"/>
        <v>2353026840.77</v>
      </c>
      <c r="M370" s="6">
        <f t="shared" si="150"/>
        <v>2353026840.77</v>
      </c>
      <c r="N370" s="6">
        <f t="shared" si="150"/>
        <v>2353026840.77</v>
      </c>
      <c r="O370" s="6">
        <f t="shared" si="150"/>
        <v>2353026840.77</v>
      </c>
      <c r="P370" s="6">
        <f t="shared" si="150"/>
        <v>2353026840.77</v>
      </c>
      <c r="Q370" s="6">
        <f t="shared" si="150"/>
        <v>2353026840.77</v>
      </c>
      <c r="R370" s="6">
        <f t="shared" si="150"/>
        <v>2353026840.77</v>
      </c>
      <c r="S370" s="6">
        <f t="shared" si="150"/>
        <v>2353026840.77</v>
      </c>
      <c r="T370" s="6">
        <f t="shared" si="150"/>
        <v>2353026840.77</v>
      </c>
      <c r="U370" s="6" t="s">
        <v>8</v>
      </c>
      <c r="V370" s="6" t="s">
        <v>8</v>
      </c>
      <c r="W370" s="47" t="s">
        <v>8</v>
      </c>
      <c r="X370" s="47" t="s">
        <v>8</v>
      </c>
      <c r="Y370" s="47" t="s">
        <v>8</v>
      </c>
      <c r="Z370" s="47" t="s">
        <v>8</v>
      </c>
      <c r="AA370" s="47" t="s">
        <v>8</v>
      </c>
      <c r="AB370" s="47" t="s">
        <v>8</v>
      </c>
      <c r="AC370" s="47" t="s">
        <v>8</v>
      </c>
      <c r="AD370" s="47" t="s">
        <v>8</v>
      </c>
      <c r="AE370" s="47" t="s">
        <v>8</v>
      </c>
      <c r="AF370" s="47" t="s">
        <v>8</v>
      </c>
      <c r="AG370" s="47" t="s">
        <v>8</v>
      </c>
      <c r="AH370" s="47" t="s">
        <v>8</v>
      </c>
      <c r="AI370" s="47" t="s">
        <v>8</v>
      </c>
      <c r="AJ370" s="47" t="s">
        <v>8</v>
      </c>
      <c r="AK370" s="47" t="s">
        <v>8</v>
      </c>
      <c r="AL370" s="47" t="s">
        <v>8</v>
      </c>
      <c r="AM370" s="47" t="s">
        <v>8</v>
      </c>
      <c r="AN370" s="6" t="s">
        <v>8</v>
      </c>
    </row>
    <row r="371" spans="1:40" s="8" customFormat="1" ht="205.2" x14ac:dyDescent="0.4">
      <c r="A371" s="102"/>
      <c r="B371" s="9" t="s">
        <v>144</v>
      </c>
      <c r="C371" s="6">
        <f t="shared" si="148"/>
        <v>11690563298.07</v>
      </c>
      <c r="D371" s="6">
        <f>D377</f>
        <v>335466964</v>
      </c>
      <c r="E371" s="6">
        <f t="shared" ref="E371:T371" si="151">E377</f>
        <v>533039566.16000003</v>
      </c>
      <c r="F371" s="6">
        <f t="shared" si="151"/>
        <v>527344882.91000003</v>
      </c>
      <c r="G371" s="6">
        <f t="shared" si="151"/>
        <v>689047898</v>
      </c>
      <c r="H371" s="6">
        <f t="shared" si="151"/>
        <v>722042621</v>
      </c>
      <c r="I371" s="6">
        <f t="shared" si="151"/>
        <v>733489915</v>
      </c>
      <c r="J371" s="6">
        <f t="shared" si="151"/>
        <v>740921041</v>
      </c>
      <c r="K371" s="6">
        <f t="shared" si="151"/>
        <v>740921041</v>
      </c>
      <c r="L371" s="6">
        <f t="shared" si="151"/>
        <v>740921041</v>
      </c>
      <c r="M371" s="6">
        <f t="shared" si="151"/>
        <v>740921041</v>
      </c>
      <c r="N371" s="6">
        <f t="shared" si="151"/>
        <v>740921041</v>
      </c>
      <c r="O371" s="6">
        <f t="shared" si="151"/>
        <v>740921041</v>
      </c>
      <c r="P371" s="6">
        <f t="shared" si="151"/>
        <v>740921041</v>
      </c>
      <c r="Q371" s="6">
        <f t="shared" si="151"/>
        <v>740921041</v>
      </c>
      <c r="R371" s="6">
        <f t="shared" si="151"/>
        <v>740921041</v>
      </c>
      <c r="S371" s="6">
        <f t="shared" si="151"/>
        <v>740921041</v>
      </c>
      <c r="T371" s="6">
        <f t="shared" si="151"/>
        <v>740921041</v>
      </c>
      <c r="U371" s="6" t="s">
        <v>8</v>
      </c>
      <c r="V371" s="6" t="s">
        <v>8</v>
      </c>
      <c r="W371" s="47" t="s">
        <v>8</v>
      </c>
      <c r="X371" s="47" t="s">
        <v>8</v>
      </c>
      <c r="Y371" s="47" t="s">
        <v>8</v>
      </c>
      <c r="Z371" s="47" t="s">
        <v>8</v>
      </c>
      <c r="AA371" s="47" t="s">
        <v>8</v>
      </c>
      <c r="AB371" s="47" t="s">
        <v>8</v>
      </c>
      <c r="AC371" s="47" t="s">
        <v>8</v>
      </c>
      <c r="AD371" s="47" t="s">
        <v>8</v>
      </c>
      <c r="AE371" s="47" t="s">
        <v>8</v>
      </c>
      <c r="AF371" s="47" t="s">
        <v>8</v>
      </c>
      <c r="AG371" s="47" t="s">
        <v>8</v>
      </c>
      <c r="AH371" s="47" t="s">
        <v>8</v>
      </c>
      <c r="AI371" s="47" t="s">
        <v>8</v>
      </c>
      <c r="AJ371" s="47" t="s">
        <v>8</v>
      </c>
      <c r="AK371" s="47" t="s">
        <v>8</v>
      </c>
      <c r="AL371" s="47" t="s">
        <v>8</v>
      </c>
      <c r="AM371" s="47" t="s">
        <v>8</v>
      </c>
      <c r="AN371" s="6" t="s">
        <v>8</v>
      </c>
    </row>
    <row r="372" spans="1:40" s="8" customFormat="1" ht="205.2" x14ac:dyDescent="0.4">
      <c r="A372" s="62"/>
      <c r="B372" s="9" t="s">
        <v>167</v>
      </c>
      <c r="C372" s="6">
        <f t="shared" si="148"/>
        <v>1799942210</v>
      </c>
      <c r="D372" s="6">
        <f>D385</f>
        <v>0</v>
      </c>
      <c r="E372" s="6">
        <f t="shared" ref="E372:T372" si="152">E385</f>
        <v>1317939350</v>
      </c>
      <c r="F372" s="6">
        <f t="shared" si="152"/>
        <v>482002860</v>
      </c>
      <c r="G372" s="6">
        <f t="shared" si="152"/>
        <v>0</v>
      </c>
      <c r="H372" s="6">
        <f t="shared" si="152"/>
        <v>0</v>
      </c>
      <c r="I372" s="6">
        <f t="shared" si="152"/>
        <v>0</v>
      </c>
      <c r="J372" s="6">
        <f t="shared" si="152"/>
        <v>0</v>
      </c>
      <c r="K372" s="6">
        <f t="shared" si="152"/>
        <v>0</v>
      </c>
      <c r="L372" s="6">
        <f t="shared" si="152"/>
        <v>0</v>
      </c>
      <c r="M372" s="6">
        <f t="shared" si="152"/>
        <v>0</v>
      </c>
      <c r="N372" s="6">
        <f t="shared" si="152"/>
        <v>0</v>
      </c>
      <c r="O372" s="6">
        <f t="shared" si="152"/>
        <v>0</v>
      </c>
      <c r="P372" s="6">
        <f t="shared" si="152"/>
        <v>0</v>
      </c>
      <c r="Q372" s="6">
        <f t="shared" si="152"/>
        <v>0</v>
      </c>
      <c r="R372" s="6">
        <f t="shared" si="152"/>
        <v>0</v>
      </c>
      <c r="S372" s="6">
        <f t="shared" si="152"/>
        <v>0</v>
      </c>
      <c r="T372" s="6">
        <f t="shared" si="152"/>
        <v>0</v>
      </c>
      <c r="U372" s="6" t="s">
        <v>8</v>
      </c>
      <c r="V372" s="6" t="s">
        <v>8</v>
      </c>
      <c r="W372" s="47" t="s">
        <v>8</v>
      </c>
      <c r="X372" s="47" t="s">
        <v>8</v>
      </c>
      <c r="Y372" s="47" t="s">
        <v>8</v>
      </c>
      <c r="Z372" s="47" t="s">
        <v>8</v>
      </c>
      <c r="AA372" s="47" t="s">
        <v>8</v>
      </c>
      <c r="AB372" s="47" t="s">
        <v>8</v>
      </c>
      <c r="AC372" s="47" t="s">
        <v>8</v>
      </c>
      <c r="AD372" s="47" t="s">
        <v>8</v>
      </c>
      <c r="AE372" s="47" t="s">
        <v>8</v>
      </c>
      <c r="AF372" s="47" t="s">
        <v>8</v>
      </c>
      <c r="AG372" s="47" t="s">
        <v>8</v>
      </c>
      <c r="AH372" s="47" t="s">
        <v>8</v>
      </c>
      <c r="AI372" s="47" t="s">
        <v>8</v>
      </c>
      <c r="AJ372" s="47" t="s">
        <v>8</v>
      </c>
      <c r="AK372" s="47" t="s">
        <v>8</v>
      </c>
      <c r="AL372" s="47" t="s">
        <v>8</v>
      </c>
      <c r="AM372" s="47" t="s">
        <v>8</v>
      </c>
      <c r="AN372" s="6" t="s">
        <v>8</v>
      </c>
    </row>
    <row r="373" spans="1:40" s="8" customFormat="1" ht="69.75" customHeight="1" x14ac:dyDescent="0.4">
      <c r="A373" s="57" t="s">
        <v>168</v>
      </c>
      <c r="B373" s="9" t="s">
        <v>169</v>
      </c>
      <c r="C373" s="6">
        <f>C375+C376+C377+C374</f>
        <v>195870481191.29999</v>
      </c>
      <c r="D373" s="6">
        <f t="shared" ref="D373:T373" si="153">D375+D376+D377+D374</f>
        <v>8782241853</v>
      </c>
      <c r="E373" s="6">
        <f>E375+E376+E377+E374</f>
        <v>9537975280.1599998</v>
      </c>
      <c r="F373" s="6">
        <f t="shared" si="153"/>
        <v>10547835606.66</v>
      </c>
      <c r="G373" s="6">
        <f t="shared" si="153"/>
        <v>11495722704.85</v>
      </c>
      <c r="H373" s="6">
        <f t="shared" si="153"/>
        <v>12476492992.049999</v>
      </c>
      <c r="I373" s="6">
        <f t="shared" si="153"/>
        <v>11964977742.940001</v>
      </c>
      <c r="J373" s="6">
        <f t="shared" si="153"/>
        <v>11917237604.34</v>
      </c>
      <c r="K373" s="6">
        <f t="shared" si="153"/>
        <v>11914799740.73</v>
      </c>
      <c r="L373" s="6">
        <f t="shared" si="153"/>
        <v>11914799740.73</v>
      </c>
      <c r="M373" s="6">
        <f t="shared" si="153"/>
        <v>11914799740.73</v>
      </c>
      <c r="N373" s="6">
        <f t="shared" si="153"/>
        <v>11914799740.73</v>
      </c>
      <c r="O373" s="6">
        <f t="shared" si="153"/>
        <v>11914799740.73</v>
      </c>
      <c r="P373" s="6">
        <f t="shared" si="153"/>
        <v>11914799740.73</v>
      </c>
      <c r="Q373" s="6">
        <f t="shared" si="153"/>
        <v>11914799740.73</v>
      </c>
      <c r="R373" s="6">
        <f t="shared" si="153"/>
        <v>11914799740.73</v>
      </c>
      <c r="S373" s="6">
        <f t="shared" si="153"/>
        <v>11914799740.73</v>
      </c>
      <c r="T373" s="6">
        <f t="shared" si="153"/>
        <v>11914799740.73</v>
      </c>
      <c r="U373" s="6" t="s">
        <v>8</v>
      </c>
      <c r="V373" s="6" t="s">
        <v>8</v>
      </c>
      <c r="W373" s="47" t="s">
        <v>8</v>
      </c>
      <c r="X373" s="47" t="s">
        <v>8</v>
      </c>
      <c r="Y373" s="47" t="s">
        <v>8</v>
      </c>
      <c r="Z373" s="47" t="s">
        <v>8</v>
      </c>
      <c r="AA373" s="47" t="s">
        <v>8</v>
      </c>
      <c r="AB373" s="47" t="s">
        <v>8</v>
      </c>
      <c r="AC373" s="47" t="s">
        <v>8</v>
      </c>
      <c r="AD373" s="47" t="s">
        <v>8</v>
      </c>
      <c r="AE373" s="47" t="s">
        <v>8</v>
      </c>
      <c r="AF373" s="47" t="s">
        <v>8</v>
      </c>
      <c r="AG373" s="47" t="s">
        <v>8</v>
      </c>
      <c r="AH373" s="47" t="s">
        <v>8</v>
      </c>
      <c r="AI373" s="47" t="s">
        <v>8</v>
      </c>
      <c r="AJ373" s="47" t="s">
        <v>8</v>
      </c>
      <c r="AK373" s="47" t="s">
        <v>8</v>
      </c>
      <c r="AL373" s="47" t="s">
        <v>8</v>
      </c>
      <c r="AM373" s="47" t="s">
        <v>8</v>
      </c>
      <c r="AN373" s="6" t="s">
        <v>8</v>
      </c>
    </row>
    <row r="374" spans="1:40" s="8" customFormat="1" ht="182.4" x14ac:dyDescent="0.4">
      <c r="A374" s="57"/>
      <c r="B374" s="9" t="s">
        <v>166</v>
      </c>
      <c r="C374" s="6">
        <f>SUM(D374:T374)</f>
        <v>1272690</v>
      </c>
      <c r="D374" s="6">
        <f>D58+D257</f>
        <v>0</v>
      </c>
      <c r="E374" s="6">
        <f t="shared" ref="E374:T374" si="154">E58+E257</f>
        <v>72690</v>
      </c>
      <c r="F374" s="6">
        <f t="shared" si="154"/>
        <v>1200000</v>
      </c>
      <c r="G374" s="6">
        <f t="shared" si="154"/>
        <v>0</v>
      </c>
      <c r="H374" s="6">
        <f t="shared" si="154"/>
        <v>0</v>
      </c>
      <c r="I374" s="6">
        <f t="shared" si="154"/>
        <v>0</v>
      </c>
      <c r="J374" s="6">
        <f t="shared" si="154"/>
        <v>0</v>
      </c>
      <c r="K374" s="6">
        <f t="shared" si="154"/>
        <v>0</v>
      </c>
      <c r="L374" s="6">
        <f t="shared" si="154"/>
        <v>0</v>
      </c>
      <c r="M374" s="6">
        <f t="shared" si="154"/>
        <v>0</v>
      </c>
      <c r="N374" s="6">
        <f t="shared" si="154"/>
        <v>0</v>
      </c>
      <c r="O374" s="6">
        <f t="shared" si="154"/>
        <v>0</v>
      </c>
      <c r="P374" s="6">
        <f t="shared" si="154"/>
        <v>0</v>
      </c>
      <c r="Q374" s="6">
        <f t="shared" si="154"/>
        <v>0</v>
      </c>
      <c r="R374" s="6">
        <f t="shared" si="154"/>
        <v>0</v>
      </c>
      <c r="S374" s="6">
        <f t="shared" si="154"/>
        <v>0</v>
      </c>
      <c r="T374" s="6">
        <f t="shared" si="154"/>
        <v>0</v>
      </c>
      <c r="U374" s="6" t="s">
        <v>8</v>
      </c>
      <c r="V374" s="6" t="s">
        <v>8</v>
      </c>
      <c r="W374" s="47" t="s">
        <v>8</v>
      </c>
      <c r="X374" s="47" t="s">
        <v>8</v>
      </c>
      <c r="Y374" s="47" t="s">
        <v>8</v>
      </c>
      <c r="Z374" s="47" t="s">
        <v>8</v>
      </c>
      <c r="AA374" s="47" t="s">
        <v>8</v>
      </c>
      <c r="AB374" s="47" t="s">
        <v>8</v>
      </c>
      <c r="AC374" s="47" t="s">
        <v>8</v>
      </c>
      <c r="AD374" s="47" t="s">
        <v>8</v>
      </c>
      <c r="AE374" s="47" t="s">
        <v>8</v>
      </c>
      <c r="AF374" s="47" t="s">
        <v>8</v>
      </c>
      <c r="AG374" s="47" t="s">
        <v>8</v>
      </c>
      <c r="AH374" s="47" t="s">
        <v>8</v>
      </c>
      <c r="AI374" s="47" t="s">
        <v>8</v>
      </c>
      <c r="AJ374" s="47" t="s">
        <v>8</v>
      </c>
      <c r="AK374" s="47" t="s">
        <v>8</v>
      </c>
      <c r="AL374" s="47" t="s">
        <v>8</v>
      </c>
      <c r="AM374" s="47" t="s">
        <v>8</v>
      </c>
      <c r="AN374" s="6" t="s">
        <v>8</v>
      </c>
    </row>
    <row r="375" spans="1:40" s="8" customFormat="1" ht="182.4" x14ac:dyDescent="0.4">
      <c r="A375" s="57"/>
      <c r="B375" s="9" t="s">
        <v>103</v>
      </c>
      <c r="C375" s="6">
        <f>SUM(D375:T375)</f>
        <v>152828427938.60999</v>
      </c>
      <c r="D375" s="6">
        <f>D26+D38+D40+D42+D44+D50+D56+D59+D123+D159+D161+D163+D165+D167+D169+D171+D173+D175+D177+D186+D188+D258+D273+D275+D277+D279+D282+D288+D307+D316+D325+D349+D351+D356+D359+D361+D363</f>
        <v>6356521300</v>
      </c>
      <c r="E375" s="6">
        <f t="shared" ref="E375:T375" si="155">E26+E38+E40+E42+E44+E50+E56+E59+E123+E159+E161+E163+E165+E167+E169+E171+E173+E175+E177+E186+E188+E258+E273+E275+E277+E279+E282+E288+E307+E316+E325+E349+E351+E356+E359+E361+E363</f>
        <v>7601144500</v>
      </c>
      <c r="F375" s="6">
        <f t="shared" si="155"/>
        <v>8507566497.3500004</v>
      </c>
      <c r="G375" s="6">
        <f t="shared" si="155"/>
        <v>8906200868.6599998</v>
      </c>
      <c r="H375" s="6">
        <f t="shared" si="155"/>
        <v>9781502914.2000008</v>
      </c>
      <c r="I375" s="6">
        <f t="shared" si="155"/>
        <v>9353932038.2000008</v>
      </c>
      <c r="J375" s="6">
        <f t="shared" si="155"/>
        <v>9302255438.2000008</v>
      </c>
      <c r="K375" s="6">
        <f t="shared" si="155"/>
        <v>9301930438.2000008</v>
      </c>
      <c r="L375" s="6">
        <f t="shared" si="155"/>
        <v>9301930438.2000008</v>
      </c>
      <c r="M375" s="6">
        <f t="shared" si="155"/>
        <v>9301930438.2000008</v>
      </c>
      <c r="N375" s="6">
        <f t="shared" si="155"/>
        <v>9301930438.2000008</v>
      </c>
      <c r="O375" s="6">
        <f t="shared" si="155"/>
        <v>9301930438.2000008</v>
      </c>
      <c r="P375" s="6">
        <f t="shared" si="155"/>
        <v>9301930438.2000008</v>
      </c>
      <c r="Q375" s="6">
        <f t="shared" si="155"/>
        <v>9301930438.2000008</v>
      </c>
      <c r="R375" s="6">
        <f t="shared" si="155"/>
        <v>9301930438.2000008</v>
      </c>
      <c r="S375" s="6">
        <f t="shared" si="155"/>
        <v>9301930438.2000008</v>
      </c>
      <c r="T375" s="6">
        <f t="shared" si="155"/>
        <v>9301930438.2000008</v>
      </c>
      <c r="U375" s="6" t="s">
        <v>8</v>
      </c>
      <c r="V375" s="6" t="s">
        <v>8</v>
      </c>
      <c r="W375" s="47" t="s">
        <v>8</v>
      </c>
      <c r="X375" s="47" t="s">
        <v>8</v>
      </c>
      <c r="Y375" s="47" t="s">
        <v>8</v>
      </c>
      <c r="Z375" s="47" t="s">
        <v>8</v>
      </c>
      <c r="AA375" s="47" t="s">
        <v>8</v>
      </c>
      <c r="AB375" s="47" t="s">
        <v>8</v>
      </c>
      <c r="AC375" s="47" t="s">
        <v>8</v>
      </c>
      <c r="AD375" s="47" t="s">
        <v>8</v>
      </c>
      <c r="AE375" s="47" t="s">
        <v>8</v>
      </c>
      <c r="AF375" s="47" t="s">
        <v>8</v>
      </c>
      <c r="AG375" s="47" t="s">
        <v>8</v>
      </c>
      <c r="AH375" s="47" t="s">
        <v>8</v>
      </c>
      <c r="AI375" s="47" t="s">
        <v>8</v>
      </c>
      <c r="AJ375" s="47" t="s">
        <v>8</v>
      </c>
      <c r="AK375" s="47" t="s">
        <v>8</v>
      </c>
      <c r="AL375" s="47" t="s">
        <v>8</v>
      </c>
      <c r="AM375" s="47" t="s">
        <v>8</v>
      </c>
      <c r="AN375" s="6" t="s">
        <v>8</v>
      </c>
    </row>
    <row r="376" spans="1:40" s="8" customFormat="1" ht="91.2" x14ac:dyDescent="0.4">
      <c r="A376" s="57"/>
      <c r="B376" s="9" t="s">
        <v>106</v>
      </c>
      <c r="C376" s="6">
        <f>SUM(D376:T376)</f>
        <v>31350217264.619999</v>
      </c>
      <c r="D376" s="6">
        <f>D27++D51+D60+D62+D124+D178+D184+D189+D191+D259+D280+D289+D308+D317+D326+D343+D345+D347</f>
        <v>2090253589</v>
      </c>
      <c r="E376" s="6">
        <f t="shared" ref="E376:T376" si="156">E27++E51+E60+E62+E124+E178+E184+E189+E191+E259+E280+E289+E308+E317+E326+E343+E345+E347</f>
        <v>1403718524</v>
      </c>
      <c r="F376" s="6">
        <f>F27++F51+F60+F62+F124+F178+F184+F189+F191+F259+F280+F289+F308+F317+F326+F343+F345+F347-12230112.14</f>
        <v>1511724226.4000001</v>
      </c>
      <c r="G376" s="6">
        <f>G27++G51+G60+G62+G124+G178+G184+G189+G191+G259+G280+G289+G308+G317+G326+G343+G345+G347-320162.05</f>
        <v>1900473938.1900001</v>
      </c>
      <c r="H376" s="6">
        <f t="shared" si="156"/>
        <v>1972947456.8499999</v>
      </c>
      <c r="I376" s="6">
        <f t="shared" si="156"/>
        <v>1877555789.74</v>
      </c>
      <c r="J376" s="6">
        <f t="shared" si="156"/>
        <v>1874061125.1400001</v>
      </c>
      <c r="K376" s="6">
        <f t="shared" si="156"/>
        <v>1871948261.53</v>
      </c>
      <c r="L376" s="6">
        <f t="shared" si="156"/>
        <v>1871948261.53</v>
      </c>
      <c r="M376" s="6">
        <f t="shared" si="156"/>
        <v>1871948261.53</v>
      </c>
      <c r="N376" s="6">
        <f t="shared" si="156"/>
        <v>1871948261.53</v>
      </c>
      <c r="O376" s="6">
        <f t="shared" si="156"/>
        <v>1871948261.53</v>
      </c>
      <c r="P376" s="6">
        <f t="shared" si="156"/>
        <v>1871948261.53</v>
      </c>
      <c r="Q376" s="6">
        <f t="shared" si="156"/>
        <v>1871948261.53</v>
      </c>
      <c r="R376" s="6">
        <f t="shared" si="156"/>
        <v>1871948261.53</v>
      </c>
      <c r="S376" s="6">
        <f t="shared" si="156"/>
        <v>1871948261.53</v>
      </c>
      <c r="T376" s="6">
        <f t="shared" si="156"/>
        <v>1871948261.53</v>
      </c>
      <c r="U376" s="6" t="s">
        <v>8</v>
      </c>
      <c r="V376" s="6" t="s">
        <v>8</v>
      </c>
      <c r="W376" s="47" t="s">
        <v>8</v>
      </c>
      <c r="X376" s="47" t="s">
        <v>8</v>
      </c>
      <c r="Y376" s="47" t="s">
        <v>8</v>
      </c>
      <c r="Z376" s="47" t="s">
        <v>8</v>
      </c>
      <c r="AA376" s="47" t="s">
        <v>8</v>
      </c>
      <c r="AB376" s="47" t="s">
        <v>8</v>
      </c>
      <c r="AC376" s="47" t="s">
        <v>8</v>
      </c>
      <c r="AD376" s="47" t="s">
        <v>8</v>
      </c>
      <c r="AE376" s="47" t="s">
        <v>8</v>
      </c>
      <c r="AF376" s="47" t="s">
        <v>8</v>
      </c>
      <c r="AG376" s="47" t="s">
        <v>8</v>
      </c>
      <c r="AH376" s="47" t="s">
        <v>8</v>
      </c>
      <c r="AI376" s="47" t="s">
        <v>8</v>
      </c>
      <c r="AJ376" s="47" t="s">
        <v>8</v>
      </c>
      <c r="AK376" s="47" t="s">
        <v>8</v>
      </c>
      <c r="AL376" s="47" t="s">
        <v>8</v>
      </c>
      <c r="AM376" s="47" t="s">
        <v>8</v>
      </c>
      <c r="AN376" s="6" t="s">
        <v>8</v>
      </c>
    </row>
    <row r="377" spans="1:40" s="8" customFormat="1" ht="205.2" x14ac:dyDescent="0.4">
      <c r="A377" s="57"/>
      <c r="B377" s="9" t="s">
        <v>144</v>
      </c>
      <c r="C377" s="6">
        <f>SUM(D377:T377)</f>
        <v>11690563298.07</v>
      </c>
      <c r="D377" s="6">
        <f>D28</f>
        <v>335466964</v>
      </c>
      <c r="E377" s="6">
        <f t="shared" ref="E377:T377" si="157">E28</f>
        <v>533039566.16000003</v>
      </c>
      <c r="F377" s="6">
        <f t="shared" si="157"/>
        <v>527344882.91000003</v>
      </c>
      <c r="G377" s="6">
        <f t="shared" si="157"/>
        <v>689047898</v>
      </c>
      <c r="H377" s="6">
        <f t="shared" si="157"/>
        <v>722042621</v>
      </c>
      <c r="I377" s="6">
        <f t="shared" si="157"/>
        <v>733489915</v>
      </c>
      <c r="J377" s="6">
        <f t="shared" si="157"/>
        <v>740921041</v>
      </c>
      <c r="K377" s="6">
        <f t="shared" si="157"/>
        <v>740921041</v>
      </c>
      <c r="L377" s="6">
        <f t="shared" si="157"/>
        <v>740921041</v>
      </c>
      <c r="M377" s="6">
        <f t="shared" si="157"/>
        <v>740921041</v>
      </c>
      <c r="N377" s="6">
        <f t="shared" si="157"/>
        <v>740921041</v>
      </c>
      <c r="O377" s="6">
        <f t="shared" si="157"/>
        <v>740921041</v>
      </c>
      <c r="P377" s="6">
        <f t="shared" si="157"/>
        <v>740921041</v>
      </c>
      <c r="Q377" s="6">
        <f t="shared" si="157"/>
        <v>740921041</v>
      </c>
      <c r="R377" s="6">
        <f t="shared" si="157"/>
        <v>740921041</v>
      </c>
      <c r="S377" s="6">
        <f t="shared" si="157"/>
        <v>740921041</v>
      </c>
      <c r="T377" s="6">
        <f t="shared" si="157"/>
        <v>740921041</v>
      </c>
      <c r="U377" s="6" t="s">
        <v>8</v>
      </c>
      <c r="V377" s="6" t="s">
        <v>8</v>
      </c>
      <c r="W377" s="47" t="s">
        <v>8</v>
      </c>
      <c r="X377" s="47" t="s">
        <v>8</v>
      </c>
      <c r="Y377" s="47" t="s">
        <v>8</v>
      </c>
      <c r="Z377" s="47" t="s">
        <v>8</v>
      </c>
      <c r="AA377" s="47" t="s">
        <v>8</v>
      </c>
      <c r="AB377" s="47" t="s">
        <v>8</v>
      </c>
      <c r="AC377" s="47" t="s">
        <v>8</v>
      </c>
      <c r="AD377" s="47" t="s">
        <v>8</v>
      </c>
      <c r="AE377" s="47" t="s">
        <v>8</v>
      </c>
      <c r="AF377" s="47" t="s">
        <v>8</v>
      </c>
      <c r="AG377" s="47" t="s">
        <v>8</v>
      </c>
      <c r="AH377" s="47" t="s">
        <v>8</v>
      </c>
      <c r="AI377" s="47" t="s">
        <v>8</v>
      </c>
      <c r="AJ377" s="47" t="s">
        <v>8</v>
      </c>
      <c r="AK377" s="47" t="s">
        <v>8</v>
      </c>
      <c r="AL377" s="47" t="s">
        <v>8</v>
      </c>
      <c r="AM377" s="47" t="s">
        <v>8</v>
      </c>
      <c r="AN377" s="6" t="s">
        <v>8</v>
      </c>
    </row>
    <row r="378" spans="1:40" s="8" customFormat="1" ht="68.400000000000006" x14ac:dyDescent="0.4">
      <c r="A378" s="57" t="s">
        <v>402</v>
      </c>
      <c r="B378" s="9" t="s">
        <v>158</v>
      </c>
      <c r="C378" s="6">
        <f>C379+C380</f>
        <v>8826957461.9400005</v>
      </c>
      <c r="D378" s="6">
        <f t="shared" ref="D378:T378" si="158">D379+D380</f>
        <v>835157991</v>
      </c>
      <c r="E378" s="6">
        <f t="shared" si="158"/>
        <v>632688416</v>
      </c>
      <c r="F378" s="6">
        <f t="shared" si="158"/>
        <v>704441345.99000001</v>
      </c>
      <c r="G378" s="6">
        <f t="shared" si="158"/>
        <v>461303789.32999998</v>
      </c>
      <c r="H378" s="6">
        <f t="shared" si="158"/>
        <v>485446196.42000002</v>
      </c>
      <c r="I378" s="6">
        <f t="shared" si="158"/>
        <v>416055351.56</v>
      </c>
      <c r="J378" s="6">
        <f t="shared" si="158"/>
        <v>481078579.24000001</v>
      </c>
      <c r="K378" s="6">
        <f t="shared" si="158"/>
        <v>481078579.24000001</v>
      </c>
      <c r="L378" s="6">
        <f t="shared" si="158"/>
        <v>481078579.24000001</v>
      </c>
      <c r="M378" s="6">
        <f t="shared" si="158"/>
        <v>481078579.24000001</v>
      </c>
      <c r="N378" s="6">
        <f t="shared" si="158"/>
        <v>481078579.24000001</v>
      </c>
      <c r="O378" s="6">
        <f t="shared" si="158"/>
        <v>481078579.24000001</v>
      </c>
      <c r="P378" s="6">
        <f t="shared" si="158"/>
        <v>481078579.24000001</v>
      </c>
      <c r="Q378" s="6">
        <f t="shared" si="158"/>
        <v>481078579.24000001</v>
      </c>
      <c r="R378" s="6">
        <f t="shared" si="158"/>
        <v>481078579.24000001</v>
      </c>
      <c r="S378" s="6">
        <f t="shared" si="158"/>
        <v>481078579.24000001</v>
      </c>
      <c r="T378" s="6">
        <f t="shared" si="158"/>
        <v>481078579.24000001</v>
      </c>
      <c r="U378" s="6" t="s">
        <v>8</v>
      </c>
      <c r="V378" s="6" t="s">
        <v>8</v>
      </c>
      <c r="W378" s="47" t="s">
        <v>8</v>
      </c>
      <c r="X378" s="47" t="s">
        <v>8</v>
      </c>
      <c r="Y378" s="47" t="s">
        <v>8</v>
      </c>
      <c r="Z378" s="47" t="s">
        <v>8</v>
      </c>
      <c r="AA378" s="47" t="s">
        <v>8</v>
      </c>
      <c r="AB378" s="47" t="s">
        <v>8</v>
      </c>
      <c r="AC378" s="47" t="s">
        <v>8</v>
      </c>
      <c r="AD378" s="47" t="s">
        <v>8</v>
      </c>
      <c r="AE378" s="47" t="s">
        <v>8</v>
      </c>
      <c r="AF378" s="47" t="s">
        <v>8</v>
      </c>
      <c r="AG378" s="47" t="s">
        <v>8</v>
      </c>
      <c r="AH378" s="47" t="s">
        <v>8</v>
      </c>
      <c r="AI378" s="47" t="s">
        <v>8</v>
      </c>
      <c r="AJ378" s="47" t="s">
        <v>8</v>
      </c>
      <c r="AK378" s="47" t="s">
        <v>8</v>
      </c>
      <c r="AL378" s="47" t="s">
        <v>8</v>
      </c>
      <c r="AM378" s="47" t="s">
        <v>8</v>
      </c>
      <c r="AN378" s="6" t="s">
        <v>8</v>
      </c>
    </row>
    <row r="379" spans="1:40" s="8" customFormat="1" ht="182.4" x14ac:dyDescent="0.4">
      <c r="A379" s="57"/>
      <c r="B379" s="9" t="s">
        <v>119</v>
      </c>
      <c r="C379" s="6">
        <f>SUM(D379:T379)</f>
        <v>100754227.55</v>
      </c>
      <c r="D379" s="6">
        <f>D46+D180+D284</f>
        <v>48053730</v>
      </c>
      <c r="E379" s="6">
        <f>E180+E284</f>
        <v>726950</v>
      </c>
      <c r="F379" s="6">
        <f>F180+F284+F46</f>
        <v>46791937.549999997</v>
      </c>
      <c r="G379" s="6">
        <f>G180+G284+G46</f>
        <v>1546681</v>
      </c>
      <c r="H379" s="6">
        <f>H180+H284+H46</f>
        <v>3634929</v>
      </c>
      <c r="I379" s="6">
        <f t="shared" ref="I379:J379" si="159">I180+I284+I46</f>
        <v>0</v>
      </c>
      <c r="J379" s="6">
        <f t="shared" si="159"/>
        <v>0</v>
      </c>
      <c r="K379" s="6">
        <f t="shared" ref="K379:T379" si="160">K180+K284</f>
        <v>0</v>
      </c>
      <c r="L379" s="6">
        <f t="shared" si="160"/>
        <v>0</v>
      </c>
      <c r="M379" s="6">
        <f t="shared" si="160"/>
        <v>0</v>
      </c>
      <c r="N379" s="6">
        <f t="shared" si="160"/>
        <v>0</v>
      </c>
      <c r="O379" s="6">
        <f t="shared" si="160"/>
        <v>0</v>
      </c>
      <c r="P379" s="6">
        <f t="shared" si="160"/>
        <v>0</v>
      </c>
      <c r="Q379" s="6">
        <f t="shared" si="160"/>
        <v>0</v>
      </c>
      <c r="R379" s="6">
        <f t="shared" si="160"/>
        <v>0</v>
      </c>
      <c r="S379" s="6">
        <f t="shared" si="160"/>
        <v>0</v>
      </c>
      <c r="T379" s="6">
        <f t="shared" si="160"/>
        <v>0</v>
      </c>
      <c r="U379" s="6" t="s">
        <v>8</v>
      </c>
      <c r="V379" s="6" t="s">
        <v>8</v>
      </c>
      <c r="W379" s="47" t="s">
        <v>8</v>
      </c>
      <c r="X379" s="47" t="s">
        <v>8</v>
      </c>
      <c r="Y379" s="47" t="s">
        <v>8</v>
      </c>
      <c r="Z379" s="47" t="s">
        <v>8</v>
      </c>
      <c r="AA379" s="47" t="s">
        <v>8</v>
      </c>
      <c r="AB379" s="47" t="s">
        <v>8</v>
      </c>
      <c r="AC379" s="47" t="s">
        <v>8</v>
      </c>
      <c r="AD379" s="47" t="s">
        <v>8</v>
      </c>
      <c r="AE379" s="47" t="s">
        <v>8</v>
      </c>
      <c r="AF379" s="47" t="s">
        <v>8</v>
      </c>
      <c r="AG379" s="47" t="s">
        <v>8</v>
      </c>
      <c r="AH379" s="47" t="s">
        <v>8</v>
      </c>
      <c r="AI379" s="47" t="s">
        <v>8</v>
      </c>
      <c r="AJ379" s="47" t="s">
        <v>8</v>
      </c>
      <c r="AK379" s="47" t="s">
        <v>8</v>
      </c>
      <c r="AL379" s="47" t="s">
        <v>8</v>
      </c>
      <c r="AM379" s="47" t="s">
        <v>8</v>
      </c>
      <c r="AN379" s="6" t="s">
        <v>8</v>
      </c>
    </row>
    <row r="380" spans="1:40" s="8" customFormat="1" ht="91.2" x14ac:dyDescent="0.4">
      <c r="A380" s="57"/>
      <c r="B380" s="9" t="s">
        <v>106</v>
      </c>
      <c r="C380" s="6">
        <f>SUM(D380:T380)</f>
        <v>8726203234.3899994</v>
      </c>
      <c r="D380" s="6">
        <f>D47+D181+D285+D353</f>
        <v>787104261</v>
      </c>
      <c r="E380" s="6">
        <f>E47+E181+E285+E353</f>
        <v>631961466</v>
      </c>
      <c r="F380" s="6">
        <f>F47+F181+F285+F353+12230112.14</f>
        <v>657649408.44000006</v>
      </c>
      <c r="G380" s="6">
        <f>G47+G181+G285+G353+320162.05</f>
        <v>459757108.32999998</v>
      </c>
      <c r="H380" s="6">
        <f t="shared" ref="H380:T380" si="161">H47+H181+H285+H353</f>
        <v>481811267.42000002</v>
      </c>
      <c r="I380" s="6">
        <f t="shared" si="161"/>
        <v>416055351.56</v>
      </c>
      <c r="J380" s="6">
        <f t="shared" si="161"/>
        <v>481078579.24000001</v>
      </c>
      <c r="K380" s="6">
        <f t="shared" si="161"/>
        <v>481078579.24000001</v>
      </c>
      <c r="L380" s="6">
        <f t="shared" si="161"/>
        <v>481078579.24000001</v>
      </c>
      <c r="M380" s="6">
        <f t="shared" si="161"/>
        <v>481078579.24000001</v>
      </c>
      <c r="N380" s="6">
        <f t="shared" si="161"/>
        <v>481078579.24000001</v>
      </c>
      <c r="O380" s="6">
        <f t="shared" si="161"/>
        <v>481078579.24000001</v>
      </c>
      <c r="P380" s="6">
        <f t="shared" si="161"/>
        <v>481078579.24000001</v>
      </c>
      <c r="Q380" s="6">
        <f t="shared" si="161"/>
        <v>481078579.24000001</v>
      </c>
      <c r="R380" s="6">
        <f t="shared" si="161"/>
        <v>481078579.24000001</v>
      </c>
      <c r="S380" s="6">
        <f t="shared" si="161"/>
        <v>481078579.24000001</v>
      </c>
      <c r="T380" s="6">
        <f t="shared" si="161"/>
        <v>481078579.24000001</v>
      </c>
      <c r="U380" s="6" t="s">
        <v>8</v>
      </c>
      <c r="V380" s="6" t="s">
        <v>8</v>
      </c>
      <c r="W380" s="47" t="s">
        <v>8</v>
      </c>
      <c r="X380" s="47" t="s">
        <v>8</v>
      </c>
      <c r="Y380" s="47" t="s">
        <v>8</v>
      </c>
      <c r="Z380" s="47" t="s">
        <v>8</v>
      </c>
      <c r="AA380" s="47" t="s">
        <v>8</v>
      </c>
      <c r="AB380" s="47" t="s">
        <v>8</v>
      </c>
      <c r="AC380" s="47" t="s">
        <v>8</v>
      </c>
      <c r="AD380" s="47" t="s">
        <v>8</v>
      </c>
      <c r="AE380" s="47" t="s">
        <v>8</v>
      </c>
      <c r="AF380" s="47" t="s">
        <v>8</v>
      </c>
      <c r="AG380" s="47" t="s">
        <v>8</v>
      </c>
      <c r="AH380" s="47" t="s">
        <v>8</v>
      </c>
      <c r="AI380" s="47" t="s">
        <v>8</v>
      </c>
      <c r="AJ380" s="47" t="s">
        <v>8</v>
      </c>
      <c r="AK380" s="47" t="s">
        <v>8</v>
      </c>
      <c r="AL380" s="47" t="s">
        <v>8</v>
      </c>
      <c r="AM380" s="47" t="s">
        <v>8</v>
      </c>
      <c r="AN380" s="6" t="s">
        <v>8</v>
      </c>
    </row>
    <row r="381" spans="1:40" s="8" customFormat="1" ht="68.400000000000006" x14ac:dyDescent="0.4">
      <c r="A381" s="48" t="s">
        <v>403</v>
      </c>
      <c r="B381" s="9" t="s">
        <v>158</v>
      </c>
      <c r="C381" s="6">
        <f t="shared" ref="C381:T381" si="162">C383+C384+C382+C385</f>
        <v>8613048866.2600002</v>
      </c>
      <c r="D381" s="6">
        <f t="shared" si="162"/>
        <v>2413848672</v>
      </c>
      <c r="E381" s="6">
        <f t="shared" si="162"/>
        <v>2938891545</v>
      </c>
      <c r="F381" s="6">
        <f t="shared" si="162"/>
        <v>732458737.55999994</v>
      </c>
      <c r="G381" s="6">
        <f t="shared" si="162"/>
        <v>48274360.310000002</v>
      </c>
      <c r="H381" s="6">
        <f t="shared" si="162"/>
        <v>352116833.04000002</v>
      </c>
      <c r="I381" s="6">
        <f t="shared" si="162"/>
        <v>1174465024.1600001</v>
      </c>
      <c r="J381" s="6">
        <f t="shared" si="162"/>
        <v>952993694.19000006</v>
      </c>
      <c r="K381" s="6">
        <f t="shared" si="162"/>
        <v>0</v>
      </c>
      <c r="L381" s="6">
        <f t="shared" si="162"/>
        <v>0</v>
      </c>
      <c r="M381" s="6">
        <f t="shared" si="162"/>
        <v>0</v>
      </c>
      <c r="N381" s="6">
        <f t="shared" si="162"/>
        <v>0</v>
      </c>
      <c r="O381" s="6">
        <f t="shared" si="162"/>
        <v>0</v>
      </c>
      <c r="P381" s="6">
        <f t="shared" si="162"/>
        <v>0</v>
      </c>
      <c r="Q381" s="6">
        <f t="shared" si="162"/>
        <v>0</v>
      </c>
      <c r="R381" s="6">
        <f t="shared" si="162"/>
        <v>0</v>
      </c>
      <c r="S381" s="6">
        <f t="shared" si="162"/>
        <v>0</v>
      </c>
      <c r="T381" s="6">
        <f t="shared" si="162"/>
        <v>0</v>
      </c>
      <c r="U381" s="6" t="s">
        <v>8</v>
      </c>
      <c r="V381" s="6" t="s">
        <v>8</v>
      </c>
      <c r="W381" s="47" t="s">
        <v>8</v>
      </c>
      <c r="X381" s="47" t="s">
        <v>8</v>
      </c>
      <c r="Y381" s="47" t="s">
        <v>8</v>
      </c>
      <c r="Z381" s="47" t="s">
        <v>8</v>
      </c>
      <c r="AA381" s="47" t="s">
        <v>8</v>
      </c>
      <c r="AB381" s="47" t="s">
        <v>8</v>
      </c>
      <c r="AC381" s="47" t="s">
        <v>8</v>
      </c>
      <c r="AD381" s="47" t="s">
        <v>8</v>
      </c>
      <c r="AE381" s="47" t="s">
        <v>8</v>
      </c>
      <c r="AF381" s="47" t="s">
        <v>8</v>
      </c>
      <c r="AG381" s="47" t="s">
        <v>8</v>
      </c>
      <c r="AH381" s="47" t="s">
        <v>8</v>
      </c>
      <c r="AI381" s="47" t="s">
        <v>8</v>
      </c>
      <c r="AJ381" s="47" t="s">
        <v>8</v>
      </c>
      <c r="AK381" s="47" t="s">
        <v>8</v>
      </c>
      <c r="AL381" s="47" t="s">
        <v>8</v>
      </c>
      <c r="AM381" s="47" t="s">
        <v>8</v>
      </c>
      <c r="AN381" s="6" t="s">
        <v>8</v>
      </c>
    </row>
    <row r="382" spans="1:40" s="8" customFormat="1" ht="182.4" x14ac:dyDescent="0.4">
      <c r="A382" s="155"/>
      <c r="B382" s="9" t="s">
        <v>110</v>
      </c>
      <c r="C382" s="6">
        <f>SUM(D382:T382)</f>
        <v>904266416</v>
      </c>
      <c r="D382" s="6">
        <f>D65</f>
        <v>51777396</v>
      </c>
      <c r="E382" s="6">
        <f t="shared" ref="E382:T382" si="163">E65</f>
        <v>129123320</v>
      </c>
      <c r="F382" s="6">
        <f t="shared" si="163"/>
        <v>0</v>
      </c>
      <c r="G382" s="6">
        <f t="shared" si="163"/>
        <v>0</v>
      </c>
      <c r="H382" s="6">
        <f>H65+H208</f>
        <v>0</v>
      </c>
      <c r="I382" s="6">
        <f t="shared" ref="I382:J382" si="164">I65+I208</f>
        <v>270775400</v>
      </c>
      <c r="J382" s="6">
        <f t="shared" si="164"/>
        <v>452590300</v>
      </c>
      <c r="K382" s="6">
        <f t="shared" si="163"/>
        <v>0</v>
      </c>
      <c r="L382" s="6">
        <f t="shared" si="163"/>
        <v>0</v>
      </c>
      <c r="M382" s="6">
        <f t="shared" si="163"/>
        <v>0</v>
      </c>
      <c r="N382" s="6">
        <f t="shared" si="163"/>
        <v>0</v>
      </c>
      <c r="O382" s="6">
        <f t="shared" si="163"/>
        <v>0</v>
      </c>
      <c r="P382" s="6">
        <f t="shared" si="163"/>
        <v>0</v>
      </c>
      <c r="Q382" s="6">
        <f t="shared" si="163"/>
        <v>0</v>
      </c>
      <c r="R382" s="6">
        <f t="shared" si="163"/>
        <v>0</v>
      </c>
      <c r="S382" s="6">
        <f t="shared" si="163"/>
        <v>0</v>
      </c>
      <c r="T382" s="6">
        <f t="shared" si="163"/>
        <v>0</v>
      </c>
      <c r="U382" s="6" t="s">
        <v>8</v>
      </c>
      <c r="V382" s="6" t="s">
        <v>8</v>
      </c>
      <c r="W382" s="47" t="s">
        <v>8</v>
      </c>
      <c r="X382" s="47" t="s">
        <v>8</v>
      </c>
      <c r="Y382" s="47" t="s">
        <v>8</v>
      </c>
      <c r="Z382" s="47" t="s">
        <v>8</v>
      </c>
      <c r="AA382" s="47" t="s">
        <v>8</v>
      </c>
      <c r="AB382" s="47" t="s">
        <v>8</v>
      </c>
      <c r="AC382" s="47" t="s">
        <v>8</v>
      </c>
      <c r="AD382" s="47" t="s">
        <v>8</v>
      </c>
      <c r="AE382" s="47" t="s">
        <v>8</v>
      </c>
      <c r="AF382" s="47" t="s">
        <v>8</v>
      </c>
      <c r="AG382" s="47" t="s">
        <v>8</v>
      </c>
      <c r="AH382" s="47" t="s">
        <v>8</v>
      </c>
      <c r="AI382" s="47" t="s">
        <v>8</v>
      </c>
      <c r="AJ382" s="47" t="s">
        <v>8</v>
      </c>
      <c r="AK382" s="47" t="s">
        <v>8</v>
      </c>
      <c r="AL382" s="47" t="s">
        <v>8</v>
      </c>
      <c r="AM382" s="47" t="s">
        <v>8</v>
      </c>
      <c r="AN382" s="6" t="s">
        <v>8</v>
      </c>
    </row>
    <row r="383" spans="1:40" s="8" customFormat="1" ht="182.4" x14ac:dyDescent="0.4">
      <c r="A383" s="57"/>
      <c r="B383" s="9" t="s">
        <v>119</v>
      </c>
      <c r="C383" s="6">
        <f>SUM(D383:T383)</f>
        <v>4739006196</v>
      </c>
      <c r="D383" s="6">
        <f>D66+D73+D194+D209</f>
        <v>2309358125</v>
      </c>
      <c r="E383" s="6">
        <f t="shared" ref="E383:T383" si="165">E66+E73+E194+E209</f>
        <v>1149420671</v>
      </c>
      <c r="F383" s="6">
        <f t="shared" si="165"/>
        <v>0</v>
      </c>
      <c r="G383" s="6">
        <f t="shared" si="165"/>
        <v>28096400</v>
      </c>
      <c r="H383" s="6">
        <f t="shared" si="165"/>
        <v>174469900</v>
      </c>
      <c r="I383" s="6">
        <f t="shared" si="165"/>
        <v>801283600</v>
      </c>
      <c r="J383" s="6">
        <f t="shared" si="165"/>
        <v>276377500</v>
      </c>
      <c r="K383" s="6">
        <f t="shared" si="165"/>
        <v>0</v>
      </c>
      <c r="L383" s="6">
        <f t="shared" si="165"/>
        <v>0</v>
      </c>
      <c r="M383" s="6">
        <f t="shared" si="165"/>
        <v>0</v>
      </c>
      <c r="N383" s="6">
        <f t="shared" si="165"/>
        <v>0</v>
      </c>
      <c r="O383" s="6">
        <f t="shared" si="165"/>
        <v>0</v>
      </c>
      <c r="P383" s="6">
        <f t="shared" si="165"/>
        <v>0</v>
      </c>
      <c r="Q383" s="6">
        <f t="shared" si="165"/>
        <v>0</v>
      </c>
      <c r="R383" s="6">
        <f t="shared" si="165"/>
        <v>0</v>
      </c>
      <c r="S383" s="6">
        <f t="shared" si="165"/>
        <v>0</v>
      </c>
      <c r="T383" s="6">
        <f t="shared" si="165"/>
        <v>0</v>
      </c>
      <c r="U383" s="6" t="s">
        <v>8</v>
      </c>
      <c r="V383" s="6" t="s">
        <v>8</v>
      </c>
      <c r="W383" s="47" t="s">
        <v>8</v>
      </c>
      <c r="X383" s="47" t="s">
        <v>8</v>
      </c>
      <c r="Y383" s="47" t="s">
        <v>8</v>
      </c>
      <c r="Z383" s="47" t="s">
        <v>8</v>
      </c>
      <c r="AA383" s="47" t="s">
        <v>8</v>
      </c>
      <c r="AB383" s="47" t="s">
        <v>8</v>
      </c>
      <c r="AC383" s="47" t="s">
        <v>8</v>
      </c>
      <c r="AD383" s="47" t="s">
        <v>8</v>
      </c>
      <c r="AE383" s="47" t="s">
        <v>8</v>
      </c>
      <c r="AF383" s="47" t="s">
        <v>8</v>
      </c>
      <c r="AG383" s="47" t="s">
        <v>8</v>
      </c>
      <c r="AH383" s="47" t="s">
        <v>8</v>
      </c>
      <c r="AI383" s="47" t="s">
        <v>8</v>
      </c>
      <c r="AJ383" s="47" t="s">
        <v>8</v>
      </c>
      <c r="AK383" s="47" t="s">
        <v>8</v>
      </c>
      <c r="AL383" s="47" t="s">
        <v>8</v>
      </c>
      <c r="AM383" s="47" t="s">
        <v>8</v>
      </c>
      <c r="AN383" s="6" t="s">
        <v>8</v>
      </c>
    </row>
    <row r="384" spans="1:40" s="8" customFormat="1" ht="91.2" x14ac:dyDescent="0.4">
      <c r="A384" s="156"/>
      <c r="B384" s="9" t="s">
        <v>106</v>
      </c>
      <c r="C384" s="6">
        <f>SUM(D384:T384)</f>
        <v>1169834044.26</v>
      </c>
      <c r="D384" s="6">
        <f>D67+D74+D108+D195+D210+D233+D241+D243+D292+D294+D296</f>
        <v>52713151</v>
      </c>
      <c r="E384" s="6">
        <f t="shared" ref="E384:T384" si="166">E67+E74+E108+E195+E210+E233+E241+E243+E292+E294+E296</f>
        <v>342408204</v>
      </c>
      <c r="F384" s="6">
        <f t="shared" si="166"/>
        <v>250455877.56</v>
      </c>
      <c r="G384" s="6">
        <f t="shared" si="166"/>
        <v>20177960.309999999</v>
      </c>
      <c r="H384" s="6">
        <f t="shared" si="166"/>
        <v>177646933.03999999</v>
      </c>
      <c r="I384" s="6">
        <f t="shared" si="166"/>
        <v>102406024.16</v>
      </c>
      <c r="J384" s="6">
        <f t="shared" si="166"/>
        <v>224025894.19</v>
      </c>
      <c r="K384" s="6">
        <f t="shared" si="166"/>
        <v>0</v>
      </c>
      <c r="L384" s="6">
        <f t="shared" si="166"/>
        <v>0</v>
      </c>
      <c r="M384" s="6">
        <f t="shared" si="166"/>
        <v>0</v>
      </c>
      <c r="N384" s="6">
        <f t="shared" si="166"/>
        <v>0</v>
      </c>
      <c r="O384" s="6">
        <f t="shared" si="166"/>
        <v>0</v>
      </c>
      <c r="P384" s="6">
        <f t="shared" si="166"/>
        <v>0</v>
      </c>
      <c r="Q384" s="6">
        <f t="shared" si="166"/>
        <v>0</v>
      </c>
      <c r="R384" s="6">
        <f t="shared" si="166"/>
        <v>0</v>
      </c>
      <c r="S384" s="6">
        <f t="shared" si="166"/>
        <v>0</v>
      </c>
      <c r="T384" s="6">
        <f t="shared" si="166"/>
        <v>0</v>
      </c>
      <c r="U384" s="6" t="s">
        <v>8</v>
      </c>
      <c r="V384" s="6" t="s">
        <v>8</v>
      </c>
      <c r="W384" s="47" t="s">
        <v>8</v>
      </c>
      <c r="X384" s="47" t="s">
        <v>8</v>
      </c>
      <c r="Y384" s="47" t="s">
        <v>8</v>
      </c>
      <c r="Z384" s="47" t="s">
        <v>8</v>
      </c>
      <c r="AA384" s="47" t="s">
        <v>8</v>
      </c>
      <c r="AB384" s="47" t="s">
        <v>8</v>
      </c>
      <c r="AC384" s="47" t="s">
        <v>8</v>
      </c>
      <c r="AD384" s="47" t="s">
        <v>8</v>
      </c>
      <c r="AE384" s="47" t="s">
        <v>8</v>
      </c>
      <c r="AF384" s="47" t="s">
        <v>8</v>
      </c>
      <c r="AG384" s="47" t="s">
        <v>8</v>
      </c>
      <c r="AH384" s="47" t="s">
        <v>8</v>
      </c>
      <c r="AI384" s="47" t="s">
        <v>8</v>
      </c>
      <c r="AJ384" s="47" t="s">
        <v>8</v>
      </c>
      <c r="AK384" s="47" t="s">
        <v>8</v>
      </c>
      <c r="AL384" s="47" t="s">
        <v>8</v>
      </c>
      <c r="AM384" s="47" t="s">
        <v>8</v>
      </c>
      <c r="AN384" s="6" t="s">
        <v>8</v>
      </c>
    </row>
    <row r="385" spans="1:40" s="5" customFormat="1" ht="205.2" x14ac:dyDescent="0.3">
      <c r="A385" s="156"/>
      <c r="B385" s="9" t="s">
        <v>167</v>
      </c>
      <c r="C385" s="6">
        <f>SUM(D385:T385)</f>
        <v>1799942210</v>
      </c>
      <c r="D385" s="6">
        <f>D75+D196</f>
        <v>0</v>
      </c>
      <c r="E385" s="6">
        <f t="shared" ref="E385:T385" si="167">E75+E196</f>
        <v>1317939350</v>
      </c>
      <c r="F385" s="6">
        <f t="shared" si="167"/>
        <v>482002860</v>
      </c>
      <c r="G385" s="6">
        <f t="shared" si="167"/>
        <v>0</v>
      </c>
      <c r="H385" s="6">
        <f t="shared" si="167"/>
        <v>0</v>
      </c>
      <c r="I385" s="6">
        <f t="shared" si="167"/>
        <v>0</v>
      </c>
      <c r="J385" s="6">
        <f t="shared" si="167"/>
        <v>0</v>
      </c>
      <c r="K385" s="6">
        <f t="shared" si="167"/>
        <v>0</v>
      </c>
      <c r="L385" s="6">
        <f t="shared" si="167"/>
        <v>0</v>
      </c>
      <c r="M385" s="6">
        <f t="shared" si="167"/>
        <v>0</v>
      </c>
      <c r="N385" s="6">
        <f t="shared" si="167"/>
        <v>0</v>
      </c>
      <c r="O385" s="6">
        <f t="shared" si="167"/>
        <v>0</v>
      </c>
      <c r="P385" s="6">
        <f t="shared" si="167"/>
        <v>0</v>
      </c>
      <c r="Q385" s="6">
        <f t="shared" si="167"/>
        <v>0</v>
      </c>
      <c r="R385" s="6">
        <f t="shared" si="167"/>
        <v>0</v>
      </c>
      <c r="S385" s="6">
        <f t="shared" si="167"/>
        <v>0</v>
      </c>
      <c r="T385" s="6">
        <f t="shared" si="167"/>
        <v>0</v>
      </c>
      <c r="U385" s="6" t="s">
        <v>8</v>
      </c>
      <c r="V385" s="6" t="s">
        <v>8</v>
      </c>
      <c r="W385" s="47" t="s">
        <v>8</v>
      </c>
      <c r="X385" s="47" t="s">
        <v>8</v>
      </c>
      <c r="Y385" s="47" t="s">
        <v>8</v>
      </c>
      <c r="Z385" s="47" t="s">
        <v>8</v>
      </c>
      <c r="AA385" s="47" t="s">
        <v>8</v>
      </c>
      <c r="AB385" s="47" t="s">
        <v>8</v>
      </c>
      <c r="AC385" s="47" t="s">
        <v>8</v>
      </c>
      <c r="AD385" s="47" t="s">
        <v>8</v>
      </c>
      <c r="AE385" s="47" t="s">
        <v>8</v>
      </c>
      <c r="AF385" s="47" t="s">
        <v>8</v>
      </c>
      <c r="AG385" s="47" t="s">
        <v>8</v>
      </c>
      <c r="AH385" s="47" t="s">
        <v>8</v>
      </c>
      <c r="AI385" s="47" t="s">
        <v>8</v>
      </c>
      <c r="AJ385" s="47" t="s">
        <v>8</v>
      </c>
      <c r="AK385" s="47" t="s">
        <v>8</v>
      </c>
      <c r="AL385" s="47" t="s">
        <v>8</v>
      </c>
      <c r="AM385" s="47" t="s">
        <v>8</v>
      </c>
      <c r="AN385" s="6" t="s">
        <v>8</v>
      </c>
    </row>
  </sheetData>
  <mergeCells count="1672">
    <mergeCell ref="A381:A382"/>
    <mergeCell ref="A383:A385"/>
    <mergeCell ref="U26:U36"/>
    <mergeCell ref="G134:G149"/>
    <mergeCell ref="H134:H149"/>
    <mergeCell ref="I134:I149"/>
    <mergeCell ref="J134:J149"/>
    <mergeCell ref="K134:K149"/>
    <mergeCell ref="L134:L149"/>
    <mergeCell ref="M134:M149"/>
    <mergeCell ref="N134:N149"/>
    <mergeCell ref="O134:O149"/>
    <mergeCell ref="P134:P149"/>
    <mergeCell ref="Q134:Q149"/>
    <mergeCell ref="R134:R149"/>
    <mergeCell ref="S134:S149"/>
    <mergeCell ref="T134:T149"/>
    <mergeCell ref="A150:A157"/>
    <mergeCell ref="B150:B157"/>
    <mergeCell ref="C150:C157"/>
    <mergeCell ref="D150:D157"/>
    <mergeCell ref="E150:E157"/>
    <mergeCell ref="F150:F157"/>
    <mergeCell ref="G150:G157"/>
    <mergeCell ref="H150:H157"/>
    <mergeCell ref="I150:I157"/>
    <mergeCell ref="J150:J157"/>
    <mergeCell ref="AN57:AN60"/>
    <mergeCell ref="V344:V345"/>
    <mergeCell ref="A344:A345"/>
    <mergeCell ref="A49:A50"/>
    <mergeCell ref="A76:A78"/>
    <mergeCell ref="A113:A116"/>
    <mergeCell ref="A117:A118"/>
    <mergeCell ref="A125:A133"/>
    <mergeCell ref="B125:B133"/>
    <mergeCell ref="C125:C133"/>
    <mergeCell ref="D125:D133"/>
    <mergeCell ref="E125:E133"/>
    <mergeCell ref="F125:F133"/>
    <mergeCell ref="G125:G133"/>
    <mergeCell ref="H125:H133"/>
    <mergeCell ref="I125:I133"/>
    <mergeCell ref="J125:J133"/>
    <mergeCell ref="K125:K133"/>
    <mergeCell ref="L125:L133"/>
    <mergeCell ref="M125:M133"/>
    <mergeCell ref="N125:N133"/>
    <mergeCell ref="O125:O133"/>
    <mergeCell ref="P125:P133"/>
    <mergeCell ref="Q125:Q133"/>
    <mergeCell ref="S150:S157"/>
    <mergeCell ref="T150:T157"/>
    <mergeCell ref="U150:U157"/>
    <mergeCell ref="A179:A182"/>
    <mergeCell ref="A134:A149"/>
    <mergeCell ref="V211:V212"/>
    <mergeCell ref="W211:W212"/>
    <mergeCell ref="X211:X212"/>
    <mergeCell ref="Y211:Y212"/>
    <mergeCell ref="Z211:Z212"/>
    <mergeCell ref="AA211:AA212"/>
    <mergeCell ref="AB211:AB212"/>
    <mergeCell ref="AC211:AC212"/>
    <mergeCell ref="AD211:AD212"/>
    <mergeCell ref="AE211:AE212"/>
    <mergeCell ref="AF211:AF212"/>
    <mergeCell ref="AE203:AE204"/>
    <mergeCell ref="W197:W199"/>
    <mergeCell ref="X203:X204"/>
    <mergeCell ref="Y203:Y204"/>
    <mergeCell ref="V205:V206"/>
    <mergeCell ref="U193:U196"/>
    <mergeCell ref="V207:V210"/>
    <mergeCell ref="W207:W210"/>
    <mergeCell ref="X207:X210"/>
    <mergeCell ref="Y207:Y210"/>
    <mergeCell ref="Z207:Z210"/>
    <mergeCell ref="AA207:AA210"/>
    <mergeCell ref="AB207:AB210"/>
    <mergeCell ref="AC207:AC210"/>
    <mergeCell ref="AD207:AD210"/>
    <mergeCell ref="K150:K157"/>
    <mergeCell ref="L150:L157"/>
    <mergeCell ref="M150:M157"/>
    <mergeCell ref="N150:N157"/>
    <mergeCell ref="O150:O157"/>
    <mergeCell ref="D134:D149"/>
    <mergeCell ref="E134:E149"/>
    <mergeCell ref="F134:F149"/>
    <mergeCell ref="V195:V196"/>
    <mergeCell ref="W195:W196"/>
    <mergeCell ref="X195:X196"/>
    <mergeCell ref="Y195:Y196"/>
    <mergeCell ref="Z195:Z196"/>
    <mergeCell ref="AA195:AA196"/>
    <mergeCell ref="AB195:AB196"/>
    <mergeCell ref="AC195:AC196"/>
    <mergeCell ref="AD195:AD196"/>
    <mergeCell ref="AE195:AE196"/>
    <mergeCell ref="X197:X199"/>
    <mergeCell ref="AD203:AD204"/>
    <mergeCell ref="R125:R133"/>
    <mergeCell ref="S125:S133"/>
    <mergeCell ref="T125:T133"/>
    <mergeCell ref="U122:U133"/>
    <mergeCell ref="U134:U149"/>
    <mergeCell ref="P150:P157"/>
    <mergeCell ref="Q150:Q157"/>
    <mergeCell ref="R150:R157"/>
    <mergeCell ref="X222:X223"/>
    <mergeCell ref="Y222:Y223"/>
    <mergeCell ref="Z222:Z223"/>
    <mergeCell ref="AA222:AA223"/>
    <mergeCell ref="AB222:AB223"/>
    <mergeCell ref="AC222:AC223"/>
    <mergeCell ref="AD222:AD223"/>
    <mergeCell ref="AE222:AE223"/>
    <mergeCell ref="AF222:AF223"/>
    <mergeCell ref="AG222:AG223"/>
    <mergeCell ref="AH222:AH223"/>
    <mergeCell ref="AI222:AI223"/>
    <mergeCell ref="AJ222:AJ223"/>
    <mergeCell ref="AK222:AK223"/>
    <mergeCell ref="AL222:AL223"/>
    <mergeCell ref="AG211:AG212"/>
    <mergeCell ref="A26:A36"/>
    <mergeCell ref="A57:A60"/>
    <mergeCell ref="V57:V60"/>
    <mergeCell ref="W57:W60"/>
    <mergeCell ref="X57:X60"/>
    <mergeCell ref="Y57:Y60"/>
    <mergeCell ref="Z57:Z60"/>
    <mergeCell ref="AA57:AA60"/>
    <mergeCell ref="AB57:AB60"/>
    <mergeCell ref="AC57:AC60"/>
    <mergeCell ref="AD57:AD60"/>
    <mergeCell ref="AE57:AE60"/>
    <mergeCell ref="AF57:AF60"/>
    <mergeCell ref="AG57:AG60"/>
    <mergeCell ref="B134:B149"/>
    <mergeCell ref="C134:C149"/>
    <mergeCell ref="AL95:AL96"/>
    <mergeCell ref="AM95:AM96"/>
    <mergeCell ref="AN95:AN96"/>
    <mergeCell ref="V104:V105"/>
    <mergeCell ref="W104:W105"/>
    <mergeCell ref="X104:X105"/>
    <mergeCell ref="Y104:Y105"/>
    <mergeCell ref="Z104:Z105"/>
    <mergeCell ref="AA104:AA105"/>
    <mergeCell ref="AB104:AB105"/>
    <mergeCell ref="AC104:AC105"/>
    <mergeCell ref="AD104:AD105"/>
    <mergeCell ref="AE104:AE105"/>
    <mergeCell ref="AF104:AF105"/>
    <mergeCell ref="AG104:AG105"/>
    <mergeCell ref="AH104:AH105"/>
    <mergeCell ref="AI104:AI105"/>
    <mergeCell ref="AJ104:AJ105"/>
    <mergeCell ref="AK104:AK105"/>
    <mergeCell ref="AL104:AL105"/>
    <mergeCell ref="AM104:AM105"/>
    <mergeCell ref="AN348:AN349"/>
    <mergeCell ref="A350:A351"/>
    <mergeCell ref="A346:A347"/>
    <mergeCell ref="AA346:AA347"/>
    <mergeCell ref="U350:U351"/>
    <mergeCell ref="AN104:AN105"/>
    <mergeCell ref="A306:A314"/>
    <mergeCell ref="A315:A317"/>
    <mergeCell ref="U306:U314"/>
    <mergeCell ref="U315:U317"/>
    <mergeCell ref="V316:V317"/>
    <mergeCell ref="W316:W317"/>
    <mergeCell ref="X316:X317"/>
    <mergeCell ref="Y316:Y317"/>
    <mergeCell ref="Z316:Z317"/>
    <mergeCell ref="AA316:AA317"/>
    <mergeCell ref="U256:U266"/>
    <mergeCell ref="A256:A266"/>
    <mergeCell ref="V287:V288"/>
    <mergeCell ref="W287:W288"/>
    <mergeCell ref="X287:X288"/>
    <mergeCell ref="Y287:Y288"/>
    <mergeCell ref="Z287:Z288"/>
    <mergeCell ref="AA287:AA288"/>
    <mergeCell ref="A278:A280"/>
    <mergeCell ref="A299:A302"/>
    <mergeCell ref="U293:U294"/>
    <mergeCell ref="A272:A273"/>
    <mergeCell ref="Z291:Z292"/>
    <mergeCell ref="AA291:AA292"/>
    <mergeCell ref="U287:U289"/>
    <mergeCell ref="B260:B266"/>
    <mergeCell ref="H260:H266"/>
    <mergeCell ref="AB316:AB317"/>
    <mergeCell ref="AB346:AB347"/>
    <mergeCell ref="AC346:AC347"/>
    <mergeCell ref="U324:U328"/>
    <mergeCell ref="B309:B314"/>
    <mergeCell ref="C309:C314"/>
    <mergeCell ref="D309:D314"/>
    <mergeCell ref="E309:E314"/>
    <mergeCell ref="F309:F314"/>
    <mergeCell ref="G309:G314"/>
    <mergeCell ref="H309:H314"/>
    <mergeCell ref="I309:I314"/>
    <mergeCell ref="J309:J314"/>
    <mergeCell ref="K309:K314"/>
    <mergeCell ref="L309:L314"/>
    <mergeCell ref="M309:M314"/>
    <mergeCell ref="N309:N314"/>
    <mergeCell ref="O309:O314"/>
    <mergeCell ref="A321:AN321"/>
    <mergeCell ref="A322:AN322"/>
    <mergeCell ref="A323:AN323"/>
    <mergeCell ref="C260:C266"/>
    <mergeCell ref="D260:D266"/>
    <mergeCell ref="E260:E266"/>
    <mergeCell ref="F260:F266"/>
    <mergeCell ref="G260:G266"/>
    <mergeCell ref="U283:U286"/>
    <mergeCell ref="I260:I266"/>
    <mergeCell ref="J260:J266"/>
    <mergeCell ref="K260:K266"/>
    <mergeCell ref="L260:L266"/>
    <mergeCell ref="AM348:AM349"/>
    <mergeCell ref="AD278:AD280"/>
    <mergeCell ref="AF287:AF288"/>
    <mergeCell ref="AG287:AG288"/>
    <mergeCell ref="AH287:AH288"/>
    <mergeCell ref="AI287:AI288"/>
    <mergeCell ref="AJ287:AJ288"/>
    <mergeCell ref="AK287:AK288"/>
    <mergeCell ref="AL287:AL288"/>
    <mergeCell ref="AM287:AM288"/>
    <mergeCell ref="AN287:AN288"/>
    <mergeCell ref="A270:A271"/>
    <mergeCell ref="A324:A341"/>
    <mergeCell ref="AC316:AC317"/>
    <mergeCell ref="AD316:AD317"/>
    <mergeCell ref="AE316:AE317"/>
    <mergeCell ref="AF316:AF317"/>
    <mergeCell ref="AG316:AG317"/>
    <mergeCell ref="AH316:AH317"/>
    <mergeCell ref="AI316:AI317"/>
    <mergeCell ref="AJ316:AJ317"/>
    <mergeCell ref="AK316:AK317"/>
    <mergeCell ref="AL316:AL317"/>
    <mergeCell ref="AM316:AM317"/>
    <mergeCell ref="AN316:AN317"/>
    <mergeCell ref="P309:P314"/>
    <mergeCell ref="Q309:Q314"/>
    <mergeCell ref="R309:R314"/>
    <mergeCell ref="S309:S314"/>
    <mergeCell ref="T309:T314"/>
    <mergeCell ref="U270:U271"/>
    <mergeCell ref="A283:A286"/>
    <mergeCell ref="M260:M266"/>
    <mergeCell ref="N260:N266"/>
    <mergeCell ref="O260:O266"/>
    <mergeCell ref="P260:P266"/>
    <mergeCell ref="U278:U280"/>
    <mergeCell ref="AC272:AC273"/>
    <mergeCell ref="W278:W280"/>
    <mergeCell ref="X278:X280"/>
    <mergeCell ref="Y278:Y280"/>
    <mergeCell ref="Z278:Z280"/>
    <mergeCell ref="AA278:AA280"/>
    <mergeCell ref="V278:V280"/>
    <mergeCell ref="AB278:AB280"/>
    <mergeCell ref="AC278:AC280"/>
    <mergeCell ref="Q260:Q266"/>
    <mergeCell ref="R260:R266"/>
    <mergeCell ref="S260:S266"/>
    <mergeCell ref="T260:T266"/>
    <mergeCell ref="Y276:Y277"/>
    <mergeCell ref="U274:U275"/>
    <mergeCell ref="W274:W275"/>
    <mergeCell ref="X274:X275"/>
    <mergeCell ref="Y274:Y275"/>
    <mergeCell ref="Z274:Z275"/>
    <mergeCell ref="AA274:AA275"/>
    <mergeCell ref="W276:W277"/>
    <mergeCell ref="X276:X277"/>
    <mergeCell ref="AB274:AB275"/>
    <mergeCell ref="AA276:AA277"/>
    <mergeCell ref="AB276:AB277"/>
    <mergeCell ref="V272:V273"/>
    <mergeCell ref="U272:U273"/>
    <mergeCell ref="AC281:AC282"/>
    <mergeCell ref="AJ246:AJ247"/>
    <mergeCell ref="AK246:AK247"/>
    <mergeCell ref="AL246:AL247"/>
    <mergeCell ref="AM246:AM247"/>
    <mergeCell ref="AN246:AN247"/>
    <mergeCell ref="V244:V245"/>
    <mergeCell ref="W244:W245"/>
    <mergeCell ref="X244:X245"/>
    <mergeCell ref="Y244:Y245"/>
    <mergeCell ref="Z244:Z245"/>
    <mergeCell ref="AA244:AA245"/>
    <mergeCell ref="AB244:AB245"/>
    <mergeCell ref="AC244:AC245"/>
    <mergeCell ref="AD244:AD245"/>
    <mergeCell ref="AE244:AE245"/>
    <mergeCell ref="AF244:AF245"/>
    <mergeCell ref="AG244:AG245"/>
    <mergeCell ref="AH244:AH245"/>
    <mergeCell ref="AI244:AI245"/>
    <mergeCell ref="AJ244:AJ245"/>
    <mergeCell ref="AK244:AK245"/>
    <mergeCell ref="AL244:AL245"/>
    <mergeCell ref="AK267:AK269"/>
    <mergeCell ref="AL267:AL269"/>
    <mergeCell ref="AM267:AM269"/>
    <mergeCell ref="AE267:AE269"/>
    <mergeCell ref="AF267:AF269"/>
    <mergeCell ref="AG267:AG269"/>
    <mergeCell ref="AA272:AA273"/>
    <mergeCell ref="AB272:AB273"/>
    <mergeCell ref="V274:V275"/>
    <mergeCell ref="U246:U247"/>
    <mergeCell ref="V242:V243"/>
    <mergeCell ref="W242:W243"/>
    <mergeCell ref="X242:X243"/>
    <mergeCell ref="Y242:Y243"/>
    <mergeCell ref="Z242:Z243"/>
    <mergeCell ref="AA242:AA243"/>
    <mergeCell ref="AB242:AB243"/>
    <mergeCell ref="AC242:AC243"/>
    <mergeCell ref="AD242:AD243"/>
    <mergeCell ref="AE242:AE243"/>
    <mergeCell ref="AF242:AF243"/>
    <mergeCell ref="AG242:AG243"/>
    <mergeCell ref="AH242:AH243"/>
    <mergeCell ref="AI242:AI243"/>
    <mergeCell ref="V246:V247"/>
    <mergeCell ref="W246:W247"/>
    <mergeCell ref="X246:X247"/>
    <mergeCell ref="Y246:Y247"/>
    <mergeCell ref="Z246:Z247"/>
    <mergeCell ref="AA246:AA247"/>
    <mergeCell ref="AB246:AB247"/>
    <mergeCell ref="AC246:AC247"/>
    <mergeCell ref="AD246:AD247"/>
    <mergeCell ref="AE246:AE247"/>
    <mergeCell ref="AF246:AF247"/>
    <mergeCell ref="AG246:AG247"/>
    <mergeCell ref="AH246:AH247"/>
    <mergeCell ref="AI246:AI247"/>
    <mergeCell ref="AE207:AE210"/>
    <mergeCell ref="AF207:AF210"/>
    <mergeCell ref="AG207:AG210"/>
    <mergeCell ref="AH207:AH210"/>
    <mergeCell ref="AI207:AI210"/>
    <mergeCell ref="AJ207:AJ210"/>
    <mergeCell ref="AK207:AK210"/>
    <mergeCell ref="AF195:AF196"/>
    <mergeCell ref="AG195:AG196"/>
    <mergeCell ref="AH195:AH196"/>
    <mergeCell ref="AI195:AI196"/>
    <mergeCell ref="AJ195:AJ196"/>
    <mergeCell ref="AK195:AK196"/>
    <mergeCell ref="V203:V204"/>
    <mergeCell ref="W203:W204"/>
    <mergeCell ref="V197:V199"/>
    <mergeCell ref="AD197:AD199"/>
    <mergeCell ref="AE197:AE199"/>
    <mergeCell ref="AF197:AF199"/>
    <mergeCell ref="AG197:AG199"/>
    <mergeCell ref="AH197:AH199"/>
    <mergeCell ref="AK197:AK199"/>
    <mergeCell ref="AA203:AA204"/>
    <mergeCell ref="V187:V189"/>
    <mergeCell ref="W187:W189"/>
    <mergeCell ref="X187:X189"/>
    <mergeCell ref="Y187:Y189"/>
    <mergeCell ref="Z187:Z189"/>
    <mergeCell ref="AA187:AA189"/>
    <mergeCell ref="AB187:AB189"/>
    <mergeCell ref="AC187:AC189"/>
    <mergeCell ref="AD187:AD189"/>
    <mergeCell ref="AE187:AE189"/>
    <mergeCell ref="AF187:AF189"/>
    <mergeCell ref="U190:U191"/>
    <mergeCell ref="V190:V191"/>
    <mergeCell ref="W190:W191"/>
    <mergeCell ref="X190:X191"/>
    <mergeCell ref="Y190:Y191"/>
    <mergeCell ref="Z190:Z191"/>
    <mergeCell ref="AA190:AA191"/>
    <mergeCell ref="AB190:AB191"/>
    <mergeCell ref="AC190:AC191"/>
    <mergeCell ref="AD190:AD191"/>
    <mergeCell ref="AE190:AE191"/>
    <mergeCell ref="AF190:AF191"/>
    <mergeCell ref="AN73:AN75"/>
    <mergeCell ref="AM68:AM69"/>
    <mergeCell ref="X68:X69"/>
    <mergeCell ref="AJ93:AJ94"/>
    <mergeCell ref="AJ68:AJ69"/>
    <mergeCell ref="AH61:AH62"/>
    <mergeCell ref="AI107:AI108"/>
    <mergeCell ref="AJ107:AJ108"/>
    <mergeCell ref="AK107:AK108"/>
    <mergeCell ref="AL107:AL108"/>
    <mergeCell ref="AG102:AG103"/>
    <mergeCell ref="AH102:AH103"/>
    <mergeCell ref="AI102:AI103"/>
    <mergeCell ref="AJ102:AJ103"/>
    <mergeCell ref="U185:U186"/>
    <mergeCell ref="U187:U189"/>
    <mergeCell ref="V185:V186"/>
    <mergeCell ref="W185:W186"/>
    <mergeCell ref="X185:X186"/>
    <mergeCell ref="Y185:Y186"/>
    <mergeCell ref="AN185:AN186"/>
    <mergeCell ref="Z185:Z186"/>
    <mergeCell ref="AA185:AA186"/>
    <mergeCell ref="AB185:AB186"/>
    <mergeCell ref="AC185:AC186"/>
    <mergeCell ref="AD185:AD186"/>
    <mergeCell ref="AE185:AE186"/>
    <mergeCell ref="AF185:AF186"/>
    <mergeCell ref="AG185:AG186"/>
    <mergeCell ref="AH185:AH186"/>
    <mergeCell ref="AI185:AI186"/>
    <mergeCell ref="AJ185:AJ186"/>
    <mergeCell ref="AG295:AG296"/>
    <mergeCell ref="AH295:AH296"/>
    <mergeCell ref="AI295:AI296"/>
    <mergeCell ref="AJ295:AJ296"/>
    <mergeCell ref="AK295:AK296"/>
    <mergeCell ref="AL295:AL296"/>
    <mergeCell ref="AM295:AM296"/>
    <mergeCell ref="U107:U108"/>
    <mergeCell ref="U109:U110"/>
    <mergeCell ref="U111:U112"/>
    <mergeCell ref="V107:V108"/>
    <mergeCell ref="W107:W108"/>
    <mergeCell ref="AM158:AM159"/>
    <mergeCell ref="AN158:AN159"/>
    <mergeCell ref="V61:V62"/>
    <mergeCell ref="W61:W62"/>
    <mergeCell ref="X61:X62"/>
    <mergeCell ref="Y61:Y62"/>
    <mergeCell ref="Z61:Z62"/>
    <mergeCell ref="AA61:AA62"/>
    <mergeCell ref="AM107:AM108"/>
    <mergeCell ref="AN107:AN108"/>
    <mergeCell ref="AK102:AK103"/>
    <mergeCell ref="AL102:AL103"/>
    <mergeCell ref="AM102:AM103"/>
    <mergeCell ref="AN102:AN103"/>
    <mergeCell ref="AN61:AN62"/>
    <mergeCell ref="AH73:AH75"/>
    <mergeCell ref="AI73:AI75"/>
    <mergeCell ref="AJ73:AJ75"/>
    <mergeCell ref="AK73:AK75"/>
    <mergeCell ref="AL73:AL75"/>
    <mergeCell ref="A13:U21"/>
    <mergeCell ref="U158:U159"/>
    <mergeCell ref="AD158:AD159"/>
    <mergeCell ref="AE158:AE159"/>
    <mergeCell ref="AF158:AF159"/>
    <mergeCell ref="AG158:AG159"/>
    <mergeCell ref="W79:W81"/>
    <mergeCell ref="X79:X81"/>
    <mergeCell ref="A85:A87"/>
    <mergeCell ref="A82:A84"/>
    <mergeCell ref="Y79:Y81"/>
    <mergeCell ref="A190:A191"/>
    <mergeCell ref="Z158:Z159"/>
    <mergeCell ref="AA158:AA159"/>
    <mergeCell ref="AB158:AB159"/>
    <mergeCell ref="U95:U97"/>
    <mergeCell ref="AF61:AF62"/>
    <mergeCell ref="Y158:Y159"/>
    <mergeCell ref="A107:A108"/>
    <mergeCell ref="A109:A110"/>
    <mergeCell ref="A111:A112"/>
    <mergeCell ref="Z93:Z94"/>
    <mergeCell ref="V55:V56"/>
    <mergeCell ref="W55:W56"/>
    <mergeCell ref="X55:X56"/>
    <mergeCell ref="Y55:Y56"/>
    <mergeCell ref="Z55:Z56"/>
    <mergeCell ref="AA55:AA56"/>
    <mergeCell ref="V68:V69"/>
    <mergeCell ref="W68:W69"/>
    <mergeCell ref="A185:A186"/>
    <mergeCell ref="AE98:AE99"/>
    <mergeCell ref="AL158:AL159"/>
    <mergeCell ref="A122:A124"/>
    <mergeCell ref="A119:AN119"/>
    <mergeCell ref="A120:AN120"/>
    <mergeCell ref="AL100:AL101"/>
    <mergeCell ref="AM100:AM101"/>
    <mergeCell ref="A166:A167"/>
    <mergeCell ref="A104:A106"/>
    <mergeCell ref="U102:U103"/>
    <mergeCell ref="U104:U106"/>
    <mergeCell ref="V102:V103"/>
    <mergeCell ref="W102:W103"/>
    <mergeCell ref="X102:X103"/>
    <mergeCell ref="Y102:Y103"/>
    <mergeCell ref="Z102:Z103"/>
    <mergeCell ref="AA102:AA103"/>
    <mergeCell ref="AN100:AN101"/>
    <mergeCell ref="AJ100:AJ101"/>
    <mergeCell ref="AK100:AK101"/>
    <mergeCell ref="AC158:AC159"/>
    <mergeCell ref="V158:V159"/>
    <mergeCell ref="W158:W159"/>
    <mergeCell ref="X158:X159"/>
    <mergeCell ref="AI160:AI161"/>
    <mergeCell ref="X107:X108"/>
    <mergeCell ref="Y107:Y108"/>
    <mergeCell ref="Z107:Z108"/>
    <mergeCell ref="AA107:AA108"/>
    <mergeCell ref="AB107:AB108"/>
    <mergeCell ref="AC107:AC108"/>
    <mergeCell ref="AD107:AD108"/>
    <mergeCell ref="AE107:AE108"/>
    <mergeCell ref="AH88:AH90"/>
    <mergeCell ref="AI88:AI90"/>
    <mergeCell ref="AD64:AD67"/>
    <mergeCell ref="AD88:AD90"/>
    <mergeCell ref="AK93:AK94"/>
    <mergeCell ref="AF64:AF67"/>
    <mergeCell ref="AG64:AG67"/>
    <mergeCell ref="AH158:AH159"/>
    <mergeCell ref="AI158:AI159"/>
    <mergeCell ref="AJ158:AJ159"/>
    <mergeCell ref="AD100:AD101"/>
    <mergeCell ref="AD68:AD69"/>
    <mergeCell ref="AE68:AE69"/>
    <mergeCell ref="AE64:AE67"/>
    <mergeCell ref="AK68:AK69"/>
    <mergeCell ref="AF68:AF69"/>
    <mergeCell ref="AG68:AG69"/>
    <mergeCell ref="AF98:AF99"/>
    <mergeCell ref="AG98:AG99"/>
    <mergeCell ref="AH98:AH99"/>
    <mergeCell ref="AI98:AI99"/>
    <mergeCell ref="AJ98:AJ99"/>
    <mergeCell ref="AF107:AF108"/>
    <mergeCell ref="AG107:AG108"/>
    <mergeCell ref="AH107:AH108"/>
    <mergeCell ref="AH95:AH96"/>
    <mergeCell ref="AI95:AI96"/>
    <mergeCell ref="AJ95:AJ96"/>
    <mergeCell ref="AK95:AK96"/>
    <mergeCell ref="AB61:AB62"/>
    <mergeCell ref="AC61:AC62"/>
    <mergeCell ref="AD61:AD62"/>
    <mergeCell ref="AE61:AE62"/>
    <mergeCell ref="AM61:AM62"/>
    <mergeCell ref="AH79:AH81"/>
    <mergeCell ref="AL68:AL69"/>
    <mergeCell ref="AM64:AM67"/>
    <mergeCell ref="AG61:AG62"/>
    <mergeCell ref="AK79:AK81"/>
    <mergeCell ref="AL79:AL81"/>
    <mergeCell ref="AM79:AM81"/>
    <mergeCell ref="AD79:AD81"/>
    <mergeCell ref="Z79:Z81"/>
    <mergeCell ref="AE79:AE81"/>
    <mergeCell ref="AA79:AA81"/>
    <mergeCell ref="Z68:Z69"/>
    <mergeCell ref="AA68:AA69"/>
    <mergeCell ref="AB68:AB69"/>
    <mergeCell ref="AC68:AC69"/>
    <mergeCell ref="AE73:AE75"/>
    <mergeCell ref="AF73:AF75"/>
    <mergeCell ref="AG73:AG75"/>
    <mergeCell ref="AI61:AI62"/>
    <mergeCell ref="AJ61:AJ62"/>
    <mergeCell ref="AK61:AK62"/>
    <mergeCell ref="AL61:AL62"/>
    <mergeCell ref="AM73:AM75"/>
    <mergeCell ref="AH57:AH60"/>
    <mergeCell ref="AI57:AI60"/>
    <mergeCell ref="AJ57:AJ60"/>
    <mergeCell ref="AK57:AK60"/>
    <mergeCell ref="AL57:AL60"/>
    <mergeCell ref="AM57:AM60"/>
    <mergeCell ref="U57:U60"/>
    <mergeCell ref="V73:V75"/>
    <mergeCell ref="W73:W75"/>
    <mergeCell ref="X73:X75"/>
    <mergeCell ref="Y73:Y75"/>
    <mergeCell ref="Z73:Z75"/>
    <mergeCell ref="AA73:AA75"/>
    <mergeCell ref="V98:V99"/>
    <mergeCell ref="W98:W99"/>
    <mergeCell ref="X98:X99"/>
    <mergeCell ref="Y98:Y99"/>
    <mergeCell ref="Z98:Z99"/>
    <mergeCell ref="AA98:AA99"/>
    <mergeCell ref="V95:V96"/>
    <mergeCell ref="W95:W96"/>
    <mergeCell ref="X95:X96"/>
    <mergeCell ref="Y95:Y96"/>
    <mergeCell ref="Y68:Y69"/>
    <mergeCell ref="V79:V81"/>
    <mergeCell ref="A63:AN63"/>
    <mergeCell ref="A64:A67"/>
    <mergeCell ref="V64:V67"/>
    <mergeCell ref="W64:W67"/>
    <mergeCell ref="X64:X67"/>
    <mergeCell ref="AN93:AN94"/>
    <mergeCell ref="A68:A71"/>
    <mergeCell ref="A88:A90"/>
    <mergeCell ref="U88:U90"/>
    <mergeCell ref="V88:V90"/>
    <mergeCell ref="W88:W90"/>
    <mergeCell ref="X88:X90"/>
    <mergeCell ref="Y88:Y90"/>
    <mergeCell ref="Z88:Z90"/>
    <mergeCell ref="AA88:AA90"/>
    <mergeCell ref="AB88:AB90"/>
    <mergeCell ref="AC88:AC90"/>
    <mergeCell ref="AE100:AE101"/>
    <mergeCell ref="AF100:AF101"/>
    <mergeCell ref="AG100:AG101"/>
    <mergeCell ref="AG79:AG81"/>
    <mergeCell ref="AE88:AE90"/>
    <mergeCell ref="AF88:AF90"/>
    <mergeCell ref="AG88:AG90"/>
    <mergeCell ref="AE95:AE96"/>
    <mergeCell ref="Z95:Z96"/>
    <mergeCell ref="AA95:AA96"/>
    <mergeCell ref="AB95:AB96"/>
    <mergeCell ref="AC95:AC96"/>
    <mergeCell ref="AC100:AC101"/>
    <mergeCell ref="U100:U101"/>
    <mergeCell ref="AF95:AF96"/>
    <mergeCell ref="AG95:AG96"/>
    <mergeCell ref="AG91:AG92"/>
    <mergeCell ref="U82:U84"/>
    <mergeCell ref="U85:U87"/>
    <mergeCell ref="AI55:AI56"/>
    <mergeCell ref="AJ55:AJ56"/>
    <mergeCell ref="AK55:AK56"/>
    <mergeCell ref="AL55:AL56"/>
    <mergeCell ref="AM55:AM56"/>
    <mergeCell ref="AB73:AB75"/>
    <mergeCell ref="AC73:AC75"/>
    <mergeCell ref="AI79:AI81"/>
    <mergeCell ref="AJ79:AJ81"/>
    <mergeCell ref="AC79:AC81"/>
    <mergeCell ref="AL64:AL67"/>
    <mergeCell ref="A55:A56"/>
    <mergeCell ref="U55:U56"/>
    <mergeCell ref="Y43:Y44"/>
    <mergeCell ref="Z43:Z44"/>
    <mergeCell ref="AA43:AA44"/>
    <mergeCell ref="AB43:AB44"/>
    <mergeCell ref="AC43:AC44"/>
    <mergeCell ref="AD43:AD44"/>
    <mergeCell ref="AE43:AE44"/>
    <mergeCell ref="AF43:AF44"/>
    <mergeCell ref="AG43:AG44"/>
    <mergeCell ref="AI43:AI44"/>
    <mergeCell ref="AF79:AF81"/>
    <mergeCell ref="A61:A62"/>
    <mergeCell ref="A79:A81"/>
    <mergeCell ref="U72:U75"/>
    <mergeCell ref="AB79:AB81"/>
    <mergeCell ref="U76:U78"/>
    <mergeCell ref="U64:U71"/>
    <mergeCell ref="U61:U62"/>
    <mergeCell ref="U79:U81"/>
    <mergeCell ref="AA41:AA42"/>
    <mergeCell ref="AB41:AB42"/>
    <mergeCell ref="AC41:AC42"/>
    <mergeCell ref="A39:A40"/>
    <mergeCell ref="AD55:AD56"/>
    <mergeCell ref="AE55:AE56"/>
    <mergeCell ref="U41:U42"/>
    <mergeCell ref="V41:V42"/>
    <mergeCell ref="W41:W42"/>
    <mergeCell ref="X41:X42"/>
    <mergeCell ref="Y41:Y42"/>
    <mergeCell ref="Z41:Z42"/>
    <mergeCell ref="X43:X44"/>
    <mergeCell ref="AF55:AF56"/>
    <mergeCell ref="AG41:AG42"/>
    <mergeCell ref="AH41:AH42"/>
    <mergeCell ref="AB39:AB40"/>
    <mergeCell ref="U45:U48"/>
    <mergeCell ref="A52:A54"/>
    <mergeCell ref="U37:U38"/>
    <mergeCell ref="AC39:AC40"/>
    <mergeCell ref="AH43:AH44"/>
    <mergeCell ref="AB37:AB38"/>
    <mergeCell ref="AC37:AC38"/>
    <mergeCell ref="U39:U40"/>
    <mergeCell ref="A45:A48"/>
    <mergeCell ref="A41:A42"/>
    <mergeCell ref="W43:W44"/>
    <mergeCell ref="AH55:AH56"/>
    <mergeCell ref="U49:U50"/>
    <mergeCell ref="AI41:AI42"/>
    <mergeCell ref="AL37:AL38"/>
    <mergeCell ref="AM37:AM38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D37:AD38"/>
    <mergeCell ref="AE37:AE38"/>
    <mergeCell ref="AF37:AF38"/>
    <mergeCell ref="AG37:AG38"/>
    <mergeCell ref="AH37:AH38"/>
    <mergeCell ref="AD41:AD42"/>
    <mergeCell ref="AE41:AE42"/>
    <mergeCell ref="AF41:AF42"/>
    <mergeCell ref="AK41:AK42"/>
    <mergeCell ref="AL41:AL42"/>
    <mergeCell ref="AJ41:AJ42"/>
    <mergeCell ref="AI37:AI38"/>
    <mergeCell ref="AJ37:AJ38"/>
    <mergeCell ref="AK37:AK38"/>
    <mergeCell ref="AM41:AM42"/>
    <mergeCell ref="A7:AN7"/>
    <mergeCell ref="D10:T10"/>
    <mergeCell ref="W10:AM10"/>
    <mergeCell ref="A37:A38"/>
    <mergeCell ref="V37:V38"/>
    <mergeCell ref="W37:W38"/>
    <mergeCell ref="X37:X38"/>
    <mergeCell ref="Y37:Y38"/>
    <mergeCell ref="Z37:Z38"/>
    <mergeCell ref="AA37:AA38"/>
    <mergeCell ref="X39:X40"/>
    <mergeCell ref="Y39:Y40"/>
    <mergeCell ref="Z39:Z40"/>
    <mergeCell ref="AA39:AA40"/>
    <mergeCell ref="AN10:AN11"/>
    <mergeCell ref="A12:AN12"/>
    <mergeCell ref="A10:A11"/>
    <mergeCell ref="B10:B11"/>
    <mergeCell ref="A23:AN23"/>
    <mergeCell ref="C10:C11"/>
    <mergeCell ref="U10:U11"/>
    <mergeCell ref="V10:V11"/>
    <mergeCell ref="A24:AN24"/>
    <mergeCell ref="A22:AN22"/>
    <mergeCell ref="AN37:AN38"/>
    <mergeCell ref="AM358:AM359"/>
    <mergeCell ref="V342:V343"/>
    <mergeCell ref="A357:AN357"/>
    <mergeCell ref="Z200:Z202"/>
    <mergeCell ref="AA200:AA202"/>
    <mergeCell ref="A242:A243"/>
    <mergeCell ref="A267:A269"/>
    <mergeCell ref="U267:U269"/>
    <mergeCell ref="V267:V269"/>
    <mergeCell ref="W267:W269"/>
    <mergeCell ref="X267:X269"/>
    <mergeCell ref="Y267:Y269"/>
    <mergeCell ref="Z267:Z269"/>
    <mergeCell ref="AA267:AA269"/>
    <mergeCell ref="AB267:AB269"/>
    <mergeCell ref="AC267:AC269"/>
    <mergeCell ref="AD267:AD269"/>
    <mergeCell ref="AN267:AN269"/>
    <mergeCell ref="AH267:AH269"/>
    <mergeCell ref="AI267:AI269"/>
    <mergeCell ref="AJ267:AJ269"/>
    <mergeCell ref="A238:A239"/>
    <mergeCell ref="A244:A245"/>
    <mergeCell ref="A246:A247"/>
    <mergeCell ref="W295:W296"/>
    <mergeCell ref="X295:X296"/>
    <mergeCell ref="Y295:Y296"/>
    <mergeCell ref="Z295:Z296"/>
    <mergeCell ref="AA295:AA296"/>
    <mergeCell ref="AB295:AB296"/>
    <mergeCell ref="AC295:AC296"/>
    <mergeCell ref="AD295:AD296"/>
    <mergeCell ref="AN362:AN363"/>
    <mergeCell ref="V360:V361"/>
    <mergeCell ref="W360:W361"/>
    <mergeCell ref="X360:X361"/>
    <mergeCell ref="Y360:Y361"/>
    <mergeCell ref="AN360:AN361"/>
    <mergeCell ref="Z362:Z363"/>
    <mergeCell ref="AA362:AA363"/>
    <mergeCell ref="AB362:AB363"/>
    <mergeCell ref="AC362:AC363"/>
    <mergeCell ref="U360:U361"/>
    <mergeCell ref="AG360:AG361"/>
    <mergeCell ref="AH360:AH361"/>
    <mergeCell ref="AC350:AC351"/>
    <mergeCell ref="AN350:AN351"/>
    <mergeCell ref="Y350:Y351"/>
    <mergeCell ref="AM362:AM363"/>
    <mergeCell ref="AL362:AL363"/>
    <mergeCell ref="AI360:AI361"/>
    <mergeCell ref="AJ360:AJ361"/>
    <mergeCell ref="AK360:AK361"/>
    <mergeCell ref="AL360:AL361"/>
    <mergeCell ref="AM360:AM361"/>
    <mergeCell ref="AH362:AH363"/>
    <mergeCell ref="AI362:AI363"/>
    <mergeCell ref="AJ362:AJ363"/>
    <mergeCell ref="AK362:AK363"/>
    <mergeCell ref="V350:V351"/>
    <mergeCell ref="AE358:AE359"/>
    <mergeCell ref="AF358:AF359"/>
    <mergeCell ref="AG358:AG359"/>
    <mergeCell ref="AH358:AH359"/>
    <mergeCell ref="AN358:AN359"/>
    <mergeCell ref="AA358:AA359"/>
    <mergeCell ref="AB358:AB359"/>
    <mergeCell ref="AC358:AC359"/>
    <mergeCell ref="Z360:Z361"/>
    <mergeCell ref="AA360:AA361"/>
    <mergeCell ref="AB360:AB361"/>
    <mergeCell ref="A362:A363"/>
    <mergeCell ref="A360:A361"/>
    <mergeCell ref="X350:X351"/>
    <mergeCell ref="A348:A349"/>
    <mergeCell ref="V348:V349"/>
    <mergeCell ref="W348:W349"/>
    <mergeCell ref="X348:X349"/>
    <mergeCell ref="Y348:Y349"/>
    <mergeCell ref="AD360:AD361"/>
    <mergeCell ref="AC360:AC361"/>
    <mergeCell ref="AD358:AD359"/>
    <mergeCell ref="AD350:AD351"/>
    <mergeCell ref="A352:A354"/>
    <mergeCell ref="U352:U354"/>
    <mergeCell ref="U355:U356"/>
    <mergeCell ref="Z350:Z351"/>
    <mergeCell ref="AA350:AA351"/>
    <mergeCell ref="AB350:AB351"/>
    <mergeCell ref="U348:U349"/>
    <mergeCell ref="Z348:Z349"/>
    <mergeCell ref="AA348:AA349"/>
    <mergeCell ref="AB348:AB349"/>
    <mergeCell ref="AC348:AC349"/>
    <mergeCell ref="AL350:AL351"/>
    <mergeCell ref="AE360:AE361"/>
    <mergeCell ref="AA342:AA343"/>
    <mergeCell ref="AB342:AB343"/>
    <mergeCell ref="AC342:AC343"/>
    <mergeCell ref="W342:W343"/>
    <mergeCell ref="X342:X343"/>
    <mergeCell ref="Y342:Y343"/>
    <mergeCell ref="AL348:AL349"/>
    <mergeCell ref="A378:A380"/>
    <mergeCell ref="A373:A377"/>
    <mergeCell ref="A364:A366"/>
    <mergeCell ref="U362:U363"/>
    <mergeCell ref="V362:V363"/>
    <mergeCell ref="W362:W363"/>
    <mergeCell ref="X362:X363"/>
    <mergeCell ref="Y362:Y363"/>
    <mergeCell ref="Y358:Y359"/>
    <mergeCell ref="AC344:AC345"/>
    <mergeCell ref="Z346:Z347"/>
    <mergeCell ref="A367:A372"/>
    <mergeCell ref="A358:A359"/>
    <mergeCell ref="U358:U359"/>
    <mergeCell ref="V358:V359"/>
    <mergeCell ref="W358:W359"/>
    <mergeCell ref="X358:X359"/>
    <mergeCell ref="Z358:Z359"/>
    <mergeCell ref="W350:W351"/>
    <mergeCell ref="AF360:AF361"/>
    <mergeCell ref="AI358:AI359"/>
    <mergeCell ref="AJ358:AJ359"/>
    <mergeCell ref="AK358:AK359"/>
    <mergeCell ref="AL358:AL359"/>
    <mergeCell ref="A355:A356"/>
    <mergeCell ref="AN274:AN275"/>
    <mergeCell ref="AC276:AC277"/>
    <mergeCell ref="AD276:AD277"/>
    <mergeCell ref="AE276:AE277"/>
    <mergeCell ref="AF276:AF277"/>
    <mergeCell ref="AG276:AG277"/>
    <mergeCell ref="AH276:AH277"/>
    <mergeCell ref="AI276:AI277"/>
    <mergeCell ref="AJ276:AJ277"/>
    <mergeCell ref="AK276:AK277"/>
    <mergeCell ref="AJ272:AJ273"/>
    <mergeCell ref="AK272:AK273"/>
    <mergeCell ref="AL272:AL273"/>
    <mergeCell ref="AL276:AL277"/>
    <mergeCell ref="AM276:AM277"/>
    <mergeCell ref="AN276:AN277"/>
    <mergeCell ref="AL274:AL275"/>
    <mergeCell ref="AF272:AF273"/>
    <mergeCell ref="AG272:AG273"/>
    <mergeCell ref="AH272:AH273"/>
    <mergeCell ref="AI272:AI273"/>
    <mergeCell ref="AD272:AD273"/>
    <mergeCell ref="AE272:AE273"/>
    <mergeCell ref="A276:A277"/>
    <mergeCell ref="U276:U277"/>
    <mergeCell ref="V276:V277"/>
    <mergeCell ref="Z276:Z277"/>
    <mergeCell ref="A170:A171"/>
    <mergeCell ref="V166:V167"/>
    <mergeCell ref="AN162:AN163"/>
    <mergeCell ref="AC203:AC204"/>
    <mergeCell ref="A176:A178"/>
    <mergeCell ref="A168:A169"/>
    <mergeCell ref="V168:V169"/>
    <mergeCell ref="W168:W169"/>
    <mergeCell ref="X168:X169"/>
    <mergeCell ref="Y168:Y169"/>
    <mergeCell ref="AJ183:AJ184"/>
    <mergeCell ref="AK183:AK184"/>
    <mergeCell ref="AL183:AL184"/>
    <mergeCell ref="AM183:AM184"/>
    <mergeCell ref="W193:W194"/>
    <mergeCell ref="X193:X194"/>
    <mergeCell ref="Y193:Y194"/>
    <mergeCell ref="Z193:Z194"/>
    <mergeCell ref="AD172:AD173"/>
    <mergeCell ref="AE172:AE173"/>
    <mergeCell ref="AF172:AF173"/>
    <mergeCell ref="AM272:AM273"/>
    <mergeCell ref="AN272:AN273"/>
    <mergeCell ref="AC274:AC275"/>
    <mergeCell ref="AD274:AD275"/>
    <mergeCell ref="AE274:AE275"/>
    <mergeCell ref="AF274:AF275"/>
    <mergeCell ref="AG274:AG275"/>
    <mergeCell ref="A207:A210"/>
    <mergeCell ref="U207:U210"/>
    <mergeCell ref="A95:A97"/>
    <mergeCell ref="AK158:AK159"/>
    <mergeCell ref="A164:A165"/>
    <mergeCell ref="V164:V165"/>
    <mergeCell ref="W164:W165"/>
    <mergeCell ref="X164:X165"/>
    <mergeCell ref="Y164:Y165"/>
    <mergeCell ref="Z164:Z165"/>
    <mergeCell ref="AA164:AA165"/>
    <mergeCell ref="V160:V161"/>
    <mergeCell ref="AL93:AL94"/>
    <mergeCell ref="AM93:AM94"/>
    <mergeCell ref="AA93:AA94"/>
    <mergeCell ref="AB93:AB94"/>
    <mergeCell ref="A98:A99"/>
    <mergeCell ref="AK98:AK99"/>
    <mergeCell ref="AL98:AL99"/>
    <mergeCell ref="AM98:AM99"/>
    <mergeCell ref="U98:U99"/>
    <mergeCell ref="A100:A101"/>
    <mergeCell ref="AB98:AB99"/>
    <mergeCell ref="AC98:AC99"/>
    <mergeCell ref="AD98:AD99"/>
    <mergeCell ref="AG93:AG94"/>
    <mergeCell ref="X93:X94"/>
    <mergeCell ref="Y93:Y94"/>
    <mergeCell ref="V93:V94"/>
    <mergeCell ref="U174:U175"/>
    <mergeCell ref="AH100:AH101"/>
    <mergeCell ref="AI100:AI101"/>
    <mergeCell ref="AN43:AN44"/>
    <mergeCell ref="AB64:AB67"/>
    <mergeCell ref="AC64:AC67"/>
    <mergeCell ref="AN64:AN67"/>
    <mergeCell ref="X162:X163"/>
    <mergeCell ref="U160:U161"/>
    <mergeCell ref="U162:U163"/>
    <mergeCell ref="AN68:AN69"/>
    <mergeCell ref="AH68:AH69"/>
    <mergeCell ref="AI68:AI69"/>
    <mergeCell ref="Y64:Y67"/>
    <mergeCell ref="AN79:AN81"/>
    <mergeCell ref="AD162:AD163"/>
    <mergeCell ref="AJ43:AJ44"/>
    <mergeCell ref="AK43:AK44"/>
    <mergeCell ref="AL43:AL44"/>
    <mergeCell ref="AM43:AM44"/>
    <mergeCell ref="AH64:AH67"/>
    <mergeCell ref="AI64:AI67"/>
    <mergeCell ref="AJ64:AJ67"/>
    <mergeCell ref="AK64:AK67"/>
    <mergeCell ref="AJ160:AJ161"/>
    <mergeCell ref="AD95:AD96"/>
    <mergeCell ref="AI93:AI94"/>
    <mergeCell ref="AH93:AH94"/>
    <mergeCell ref="Z91:Z92"/>
    <mergeCell ref="AA91:AA92"/>
    <mergeCell ref="AB91:AB92"/>
    <mergeCell ref="AC91:AC92"/>
    <mergeCell ref="AD91:AD92"/>
    <mergeCell ref="AE91:AE92"/>
    <mergeCell ref="AF91:AF92"/>
    <mergeCell ref="AN41:AN42"/>
    <mergeCell ref="V39:V40"/>
    <mergeCell ref="W39:W40"/>
    <mergeCell ref="AN39:AN40"/>
    <mergeCell ref="AH91:AH92"/>
    <mergeCell ref="AI91:AI92"/>
    <mergeCell ref="AJ91:AJ92"/>
    <mergeCell ref="AK91:AK92"/>
    <mergeCell ref="AL91:AL92"/>
    <mergeCell ref="Z166:Z167"/>
    <mergeCell ref="AD170:AD171"/>
    <mergeCell ref="AE170:AE171"/>
    <mergeCell ref="AF170:AF171"/>
    <mergeCell ref="AG170:AG171"/>
    <mergeCell ref="AH170:AH171"/>
    <mergeCell ref="AI170:AI171"/>
    <mergeCell ref="AJ170:AJ171"/>
    <mergeCell ref="Y166:Y167"/>
    <mergeCell ref="AB102:AB103"/>
    <mergeCell ref="AC102:AC103"/>
    <mergeCell ref="AD102:AD103"/>
    <mergeCell ref="AE102:AE103"/>
    <mergeCell ref="AF102:AF103"/>
    <mergeCell ref="Y162:Y163"/>
    <mergeCell ref="Z162:Z163"/>
    <mergeCell ref="AA162:AA163"/>
    <mergeCell ref="AB162:AB163"/>
    <mergeCell ref="AE162:AE163"/>
    <mergeCell ref="AF162:AF163"/>
    <mergeCell ref="Y170:Y171"/>
    <mergeCell ref="AD168:AD169"/>
    <mergeCell ref="AE168:AE169"/>
    <mergeCell ref="V170:V171"/>
    <mergeCell ref="W170:W171"/>
    <mergeCell ref="X170:X171"/>
    <mergeCell ref="Y174:Y175"/>
    <mergeCell ref="Z174:Z175"/>
    <mergeCell ref="AA170:AA171"/>
    <mergeCell ref="AK160:AK161"/>
    <mergeCell ref="AL160:AL161"/>
    <mergeCell ref="AM160:AM161"/>
    <mergeCell ref="A43:A44"/>
    <mergeCell ref="U43:U44"/>
    <mergeCell ref="V43:V44"/>
    <mergeCell ref="Z64:Z67"/>
    <mergeCell ref="AA64:AA67"/>
    <mergeCell ref="W93:W94"/>
    <mergeCell ref="A93:A94"/>
    <mergeCell ref="A121:AN121"/>
    <mergeCell ref="AN98:AN99"/>
    <mergeCell ref="AB55:AB56"/>
    <mergeCell ref="AC55:AC56"/>
    <mergeCell ref="AD160:AD161"/>
    <mergeCell ref="AE160:AE161"/>
    <mergeCell ref="AG55:AG56"/>
    <mergeCell ref="AH160:AH161"/>
    <mergeCell ref="AN55:AN56"/>
    <mergeCell ref="Z100:Z101"/>
    <mergeCell ref="AA100:AA101"/>
    <mergeCell ref="AB100:AB101"/>
    <mergeCell ref="AD93:AD94"/>
    <mergeCell ref="AD73:AD75"/>
    <mergeCell ref="AF160:AF161"/>
    <mergeCell ref="AB168:AB169"/>
    <mergeCell ref="A187:A189"/>
    <mergeCell ref="U168:U169"/>
    <mergeCell ref="U176:U178"/>
    <mergeCell ref="U172:U173"/>
    <mergeCell ref="W160:W161"/>
    <mergeCell ref="X160:X161"/>
    <mergeCell ref="Y160:Y161"/>
    <mergeCell ref="Z160:Z161"/>
    <mergeCell ref="AA160:AA161"/>
    <mergeCell ref="V162:V163"/>
    <mergeCell ref="W162:W163"/>
    <mergeCell ref="U170:U171"/>
    <mergeCell ref="V183:V184"/>
    <mergeCell ref="W183:W184"/>
    <mergeCell ref="U179:U182"/>
    <mergeCell ref="A183:A184"/>
    <mergeCell ref="A91:A92"/>
    <mergeCell ref="U91:U92"/>
    <mergeCell ref="V91:V92"/>
    <mergeCell ref="W91:W92"/>
    <mergeCell ref="X91:X92"/>
    <mergeCell ref="Y91:Y92"/>
    <mergeCell ref="A158:A159"/>
    <mergeCell ref="A162:A163"/>
    <mergeCell ref="A160:A161"/>
    <mergeCell ref="V100:V101"/>
    <mergeCell ref="W100:W101"/>
    <mergeCell ref="X100:X101"/>
    <mergeCell ref="Y100:Y101"/>
    <mergeCell ref="U93:U94"/>
    <mergeCell ref="W166:W167"/>
    <mergeCell ref="X166:X167"/>
    <mergeCell ref="V193:V194"/>
    <mergeCell ref="AL172:AL173"/>
    <mergeCell ref="AN170:AN171"/>
    <mergeCell ref="AN174:AN175"/>
    <mergeCell ref="AM170:AM171"/>
    <mergeCell ref="AL193:AL194"/>
    <mergeCell ref="U164:U165"/>
    <mergeCell ref="U166:U167"/>
    <mergeCell ref="Z205:Z206"/>
    <mergeCell ref="AA205:AA206"/>
    <mergeCell ref="AB205:AB206"/>
    <mergeCell ref="AC205:AC206"/>
    <mergeCell ref="Z170:Z171"/>
    <mergeCell ref="U183:U184"/>
    <mergeCell ref="X183:X184"/>
    <mergeCell ref="Y183:Y184"/>
    <mergeCell ref="Z183:Z184"/>
    <mergeCell ref="Z168:Z169"/>
    <mergeCell ref="AF168:AF169"/>
    <mergeCell ref="AG168:AG169"/>
    <mergeCell ref="AA166:AA167"/>
    <mergeCell ref="AB166:AB167"/>
    <mergeCell ref="AC166:AC167"/>
    <mergeCell ref="AM172:AM173"/>
    <mergeCell ref="AM193:AM194"/>
    <mergeCell ref="AJ164:AJ165"/>
    <mergeCell ref="AK164:AK165"/>
    <mergeCell ref="AC174:AC175"/>
    <mergeCell ref="AJ193:AJ194"/>
    <mergeCell ref="AK193:AK194"/>
    <mergeCell ref="AG172:AG173"/>
    <mergeCell ref="AN205:AN206"/>
    <mergeCell ref="AG205:AG206"/>
    <mergeCell ref="AJ166:AJ167"/>
    <mergeCell ref="AK166:AK167"/>
    <mergeCell ref="AN200:AN202"/>
    <mergeCell ref="AB200:AB202"/>
    <mergeCell ref="AA183:AA184"/>
    <mergeCell ref="AB183:AB184"/>
    <mergeCell ref="AC183:AC184"/>
    <mergeCell ref="AD183:AD184"/>
    <mergeCell ref="AA168:AA169"/>
    <mergeCell ref="AK170:AK171"/>
    <mergeCell ref="AL170:AL171"/>
    <mergeCell ref="AI203:AI204"/>
    <mergeCell ref="AJ203:AJ204"/>
    <mergeCell ref="AK203:AK204"/>
    <mergeCell ref="AL200:AL202"/>
    <mergeCell ref="AH172:AH173"/>
    <mergeCell ref="AI172:AI173"/>
    <mergeCell ref="AA193:AA194"/>
    <mergeCell ref="AB193:AB194"/>
    <mergeCell ref="AC193:AC194"/>
    <mergeCell ref="AD193:AD194"/>
    <mergeCell ref="AE193:AE194"/>
    <mergeCell ref="AN168:AN169"/>
    <mergeCell ref="AM187:AM189"/>
    <mergeCell ref="AG190:AG191"/>
    <mergeCell ref="AH190:AH191"/>
    <mergeCell ref="AI190:AI191"/>
    <mergeCell ref="AF174:AF175"/>
    <mergeCell ref="AG174:AG175"/>
    <mergeCell ref="AF166:AF167"/>
    <mergeCell ref="AN166:AN167"/>
    <mergeCell ref="A197:A199"/>
    <mergeCell ref="A203:A204"/>
    <mergeCell ref="Z240:Z241"/>
    <mergeCell ref="AJ236:AJ237"/>
    <mergeCell ref="AK236:AK237"/>
    <mergeCell ref="AL236:AL237"/>
    <mergeCell ref="AM236:AM237"/>
    <mergeCell ref="AN203:AN204"/>
    <mergeCell ref="Z197:Z199"/>
    <mergeCell ref="AA197:AA199"/>
    <mergeCell ref="AB197:AB199"/>
    <mergeCell ref="AC197:AC199"/>
    <mergeCell ref="AN197:AN199"/>
    <mergeCell ref="A205:A206"/>
    <mergeCell ref="A227:A228"/>
    <mergeCell ref="A200:A202"/>
    <mergeCell ref="AA240:AA241"/>
    <mergeCell ref="W205:W206"/>
    <mergeCell ref="Y197:Y199"/>
    <mergeCell ref="V200:V202"/>
    <mergeCell ref="W200:W202"/>
    <mergeCell ref="F215:F218"/>
    <mergeCell ref="G215:G218"/>
    <mergeCell ref="AN232:AN233"/>
    <mergeCell ref="AH205:AH206"/>
    <mergeCell ref="AI205:AI206"/>
    <mergeCell ref="AJ205:AJ206"/>
    <mergeCell ref="AK205:AK206"/>
    <mergeCell ref="AN227:AN228"/>
    <mergeCell ref="X205:X206"/>
    <mergeCell ref="Y205:Y206"/>
    <mergeCell ref="AB203:AB204"/>
    <mergeCell ref="A274:A275"/>
    <mergeCell ref="AG200:AG202"/>
    <mergeCell ref="AH200:AH202"/>
    <mergeCell ref="AI200:AI202"/>
    <mergeCell ref="AJ200:AJ202"/>
    <mergeCell ref="AK200:AK202"/>
    <mergeCell ref="AJ227:AJ228"/>
    <mergeCell ref="AK227:AK228"/>
    <mergeCell ref="AL227:AL228"/>
    <mergeCell ref="AM227:AM228"/>
    <mergeCell ref="AJ234:AJ235"/>
    <mergeCell ref="AK234:AK235"/>
    <mergeCell ref="AL234:AL235"/>
    <mergeCell ref="AM234:AM235"/>
    <mergeCell ref="AF203:AF204"/>
    <mergeCell ref="AG203:AG204"/>
    <mergeCell ref="AH203:AH204"/>
    <mergeCell ref="W234:W235"/>
    <mergeCell ref="X234:X235"/>
    <mergeCell ref="Y234:Y235"/>
    <mergeCell ref="X227:X228"/>
    <mergeCell ref="A232:A233"/>
    <mergeCell ref="X240:X241"/>
    <mergeCell ref="Y240:Y241"/>
    <mergeCell ref="Z227:Z228"/>
    <mergeCell ref="Y200:Y202"/>
    <mergeCell ref="X200:X202"/>
    <mergeCell ref="Z203:Z204"/>
    <mergeCell ref="AM200:AM202"/>
    <mergeCell ref="AM203:AM204"/>
    <mergeCell ref="AD200:AD202"/>
    <mergeCell ref="Z236:Z237"/>
    <mergeCell ref="A225:A226"/>
    <mergeCell ref="W227:W228"/>
    <mergeCell ref="V234:V235"/>
    <mergeCell ref="U225:U226"/>
    <mergeCell ref="U227:U228"/>
    <mergeCell ref="U232:U233"/>
    <mergeCell ref="U234:U235"/>
    <mergeCell ref="A211:A218"/>
    <mergeCell ref="A219:A224"/>
    <mergeCell ref="U219:U224"/>
    <mergeCell ref="U211:U218"/>
    <mergeCell ref="A229:A231"/>
    <mergeCell ref="U229:U231"/>
    <mergeCell ref="B215:B218"/>
    <mergeCell ref="C215:C218"/>
    <mergeCell ref="D215:D218"/>
    <mergeCell ref="H215:H218"/>
    <mergeCell ref="E215:E218"/>
    <mergeCell ref="B222:B224"/>
    <mergeCell ref="C222:C224"/>
    <mergeCell ref="M215:M218"/>
    <mergeCell ref="N215:N218"/>
    <mergeCell ref="O215:O218"/>
    <mergeCell ref="P215:P218"/>
    <mergeCell ref="Q215:Q218"/>
    <mergeCell ref="R215:R218"/>
    <mergeCell ref="S215:S218"/>
    <mergeCell ref="T215:T218"/>
    <mergeCell ref="S222:S224"/>
    <mergeCell ref="J222:J224"/>
    <mergeCell ref="V222:V223"/>
    <mergeCell ref="W222:W223"/>
    <mergeCell ref="A6:AN6"/>
    <mergeCell ref="A8:AN8"/>
    <mergeCell ref="AC240:AC241"/>
    <mergeCell ref="AN240:AN241"/>
    <mergeCell ref="A172:A173"/>
    <mergeCell ref="V172:V173"/>
    <mergeCell ref="W172:W173"/>
    <mergeCell ref="X172:X173"/>
    <mergeCell ref="Y172:Y173"/>
    <mergeCell ref="Z172:Z173"/>
    <mergeCell ref="AA172:AA173"/>
    <mergeCell ref="AB172:AB173"/>
    <mergeCell ref="AC172:AC173"/>
    <mergeCell ref="AN172:AN173"/>
    <mergeCell ref="A174:A175"/>
    <mergeCell ref="V174:V175"/>
    <mergeCell ref="W174:W175"/>
    <mergeCell ref="X174:X175"/>
    <mergeCell ref="AJ172:AJ173"/>
    <mergeCell ref="AK172:AK173"/>
    <mergeCell ref="U203:U204"/>
    <mergeCell ref="U197:U199"/>
    <mergeCell ref="U205:U206"/>
    <mergeCell ref="U200:U202"/>
    <mergeCell ref="AN183:AN184"/>
    <mergeCell ref="AD174:AD175"/>
    <mergeCell ref="AB160:AB161"/>
    <mergeCell ref="AC160:AC161"/>
    <mergeCell ref="AN160:AN161"/>
    <mergeCell ref="AC168:AC169"/>
    <mergeCell ref="A240:A241"/>
    <mergeCell ref="U240:U241"/>
    <mergeCell ref="AL207:AL210"/>
    <mergeCell ref="AL162:AL163"/>
    <mergeCell ref="AH232:AH233"/>
    <mergeCell ref="AL164:AL165"/>
    <mergeCell ref="AG166:AG167"/>
    <mergeCell ref="AA174:AA175"/>
    <mergeCell ref="AB174:AB175"/>
    <mergeCell ref="AE174:AE175"/>
    <mergeCell ref="AB170:AB171"/>
    <mergeCell ref="AC170:AC171"/>
    <mergeCell ref="AC164:AC165"/>
    <mergeCell ref="AB164:AB165"/>
    <mergeCell ref="AG164:AG165"/>
    <mergeCell ref="AC93:AC94"/>
    <mergeCell ref="AG160:AG161"/>
    <mergeCell ref="AE93:AE94"/>
    <mergeCell ref="AF93:AF94"/>
    <mergeCell ref="AJ162:AJ163"/>
    <mergeCell ref="AJ232:AJ233"/>
    <mergeCell ref="AK232:AK233"/>
    <mergeCell ref="AL232:AL233"/>
    <mergeCell ref="AD205:AD206"/>
    <mergeCell ref="AE205:AE206"/>
    <mergeCell ref="AF205:AF206"/>
    <mergeCell ref="AC200:AC202"/>
    <mergeCell ref="AE200:AE202"/>
    <mergeCell ref="AF200:AF202"/>
    <mergeCell ref="AG162:AG163"/>
    <mergeCell ref="AD166:AD167"/>
    <mergeCell ref="AE166:AE167"/>
    <mergeCell ref="AG183:AG184"/>
    <mergeCell ref="AD164:AD165"/>
    <mergeCell ref="AL174:AL175"/>
    <mergeCell ref="AM197:AM199"/>
    <mergeCell ref="AK162:AK163"/>
    <mergeCell ref="AH166:AH167"/>
    <mergeCell ref="AI166:AI167"/>
    <mergeCell ref="AL205:AL206"/>
    <mergeCell ref="AM205:AM206"/>
    <mergeCell ref="AH164:AH165"/>
    <mergeCell ref="AI164:AI165"/>
    <mergeCell ref="AL195:AL196"/>
    <mergeCell ref="AH187:AH189"/>
    <mergeCell ref="AI187:AI189"/>
    <mergeCell ref="AJ187:AJ189"/>
    <mergeCell ref="AK187:AK189"/>
    <mergeCell ref="AM174:AM175"/>
    <mergeCell ref="AM168:AM169"/>
    <mergeCell ref="AJ190:AJ191"/>
    <mergeCell ref="AK190:AK191"/>
    <mergeCell ref="AL190:AL191"/>
    <mergeCell ref="AM190:AM191"/>
    <mergeCell ref="AH193:AH194"/>
    <mergeCell ref="AM195:AM196"/>
    <mergeCell ref="AI193:AI194"/>
    <mergeCell ref="AK185:AK186"/>
    <mergeCell ref="AL185:AL186"/>
    <mergeCell ref="AM185:AM186"/>
    <mergeCell ref="AL187:AL189"/>
    <mergeCell ref="A192:AN192"/>
    <mergeCell ref="AH162:AH163"/>
    <mergeCell ref="AI162:AI163"/>
    <mergeCell ref="AN164:AN165"/>
    <mergeCell ref="AM162:AM163"/>
    <mergeCell ref="AL166:AL167"/>
    <mergeCell ref="AH168:AH169"/>
    <mergeCell ref="AI168:AI169"/>
    <mergeCell ref="AJ168:AJ169"/>
    <mergeCell ref="AK168:AK169"/>
    <mergeCell ref="AL168:AL169"/>
    <mergeCell ref="AM164:AM165"/>
    <mergeCell ref="AM166:AM167"/>
    <mergeCell ref="AK242:AK243"/>
    <mergeCell ref="AL242:AL243"/>
    <mergeCell ref="AM242:AM243"/>
    <mergeCell ref="AN242:AN243"/>
    <mergeCell ref="Z232:Z233"/>
    <mergeCell ref="AA232:AA233"/>
    <mergeCell ref="AB232:AB233"/>
    <mergeCell ref="V227:V228"/>
    <mergeCell ref="Y227:Y228"/>
    <mergeCell ref="AA234:AA235"/>
    <mergeCell ref="AB234:AB235"/>
    <mergeCell ref="AC227:AC228"/>
    <mergeCell ref="AC232:AC233"/>
    <mergeCell ref="AD227:AD228"/>
    <mergeCell ref="AH227:AH228"/>
    <mergeCell ref="AG232:AG233"/>
    <mergeCell ref="AM232:AM233"/>
    <mergeCell ref="AH174:AH175"/>
    <mergeCell ref="AN244:AN245"/>
    <mergeCell ref="AE240:AE241"/>
    <mergeCell ref="AF240:AF241"/>
    <mergeCell ref="AG240:AG241"/>
    <mergeCell ref="AM211:AM212"/>
    <mergeCell ref="AE183:AE184"/>
    <mergeCell ref="AF183:AF184"/>
    <mergeCell ref="AI183:AI184"/>
    <mergeCell ref="AI197:AI199"/>
    <mergeCell ref="AJ197:AJ199"/>
    <mergeCell ref="AL203:AL204"/>
    <mergeCell ref="AH183:AH184"/>
    <mergeCell ref="AL197:AL199"/>
    <mergeCell ref="AN193:AN194"/>
    <mergeCell ref="AN187:AN189"/>
    <mergeCell ref="AN190:AN191"/>
    <mergeCell ref="AN195:AN196"/>
    <mergeCell ref="AM207:AM210"/>
    <mergeCell ref="AN207:AN210"/>
    <mergeCell ref="AH211:AH212"/>
    <mergeCell ref="AI211:AI212"/>
    <mergeCell ref="AJ211:AJ212"/>
    <mergeCell ref="AK211:AK212"/>
    <mergeCell ref="AL211:AL212"/>
    <mergeCell ref="AN211:AN212"/>
    <mergeCell ref="AM222:AM223"/>
    <mergeCell ref="AN222:AN223"/>
    <mergeCell ref="AI227:AI228"/>
    <mergeCell ref="AE227:AE228"/>
    <mergeCell ref="AF227:AF228"/>
    <mergeCell ref="AG227:AG228"/>
    <mergeCell ref="AG193:AG194"/>
    <mergeCell ref="AL291:AL292"/>
    <mergeCell ref="AD346:AD347"/>
    <mergeCell ref="AE346:AE347"/>
    <mergeCell ref="AF346:AF347"/>
    <mergeCell ref="AG346:AG347"/>
    <mergeCell ref="AH346:AH347"/>
    <mergeCell ref="AI346:AI347"/>
    <mergeCell ref="AJ346:AJ347"/>
    <mergeCell ref="AD348:AD349"/>
    <mergeCell ref="AE348:AE349"/>
    <mergeCell ref="AJ348:AJ349"/>
    <mergeCell ref="AK291:AK292"/>
    <mergeCell ref="AK348:AK349"/>
    <mergeCell ref="AG297:AG298"/>
    <mergeCell ref="AH297:AH298"/>
    <mergeCell ref="AI297:AI298"/>
    <mergeCell ref="AM244:AM245"/>
    <mergeCell ref="AM274:AM275"/>
    <mergeCell ref="AM344:AM345"/>
    <mergeCell ref="AK346:AK347"/>
    <mergeCell ref="AL346:AL347"/>
    <mergeCell ref="AM342:AM343"/>
    <mergeCell ref="AM346:AM347"/>
    <mergeCell ref="AL344:AL345"/>
    <mergeCell ref="AL342:AL343"/>
    <mergeCell ref="AF342:AF343"/>
    <mergeCell ref="AG342:AG343"/>
    <mergeCell ref="AH342:AH343"/>
    <mergeCell ref="AI342:AI343"/>
    <mergeCell ref="AI348:AI349"/>
    <mergeCell ref="AE295:AE296"/>
    <mergeCell ref="AF295:AF296"/>
    <mergeCell ref="A72:A75"/>
    <mergeCell ref="A102:A103"/>
    <mergeCell ref="A193:A196"/>
    <mergeCell ref="A248:A252"/>
    <mergeCell ref="A287:A289"/>
    <mergeCell ref="AD344:AD345"/>
    <mergeCell ref="AE344:AE345"/>
    <mergeCell ref="AF344:AF345"/>
    <mergeCell ref="AG344:AG345"/>
    <mergeCell ref="AH344:AH345"/>
    <mergeCell ref="AI344:AI345"/>
    <mergeCell ref="AJ344:AJ345"/>
    <mergeCell ref="AK344:AK345"/>
    <mergeCell ref="R222:R224"/>
    <mergeCell ref="I215:I218"/>
    <mergeCell ref="J215:J218"/>
    <mergeCell ref="K215:K218"/>
    <mergeCell ref="L215:L218"/>
    <mergeCell ref="AD291:AD292"/>
    <mergeCell ref="AE291:AE292"/>
    <mergeCell ref="AF291:AF292"/>
    <mergeCell ref="AG291:AG292"/>
    <mergeCell ref="AG187:AG189"/>
    <mergeCell ref="AI174:AI175"/>
    <mergeCell ref="AJ174:AJ175"/>
    <mergeCell ref="AK174:AK175"/>
    <mergeCell ref="AE164:AE165"/>
    <mergeCell ref="AF164:AF165"/>
    <mergeCell ref="AC162:AC163"/>
    <mergeCell ref="AF193:AF194"/>
    <mergeCell ref="A236:A237"/>
    <mergeCell ref="A234:A235"/>
    <mergeCell ref="AD297:AD298"/>
    <mergeCell ref="AE297:AE298"/>
    <mergeCell ref="AF297:AF298"/>
    <mergeCell ref="AE350:AE351"/>
    <mergeCell ref="AF350:AF351"/>
    <mergeCell ref="AF348:AF349"/>
    <mergeCell ref="AG348:AG349"/>
    <mergeCell ref="AH348:AH349"/>
    <mergeCell ref="AG350:AG351"/>
    <mergeCell ref="AH350:AH351"/>
    <mergeCell ref="A305:AN305"/>
    <mergeCell ref="A295:A296"/>
    <mergeCell ref="U295:U296"/>
    <mergeCell ref="V295:V296"/>
    <mergeCell ref="U346:U347"/>
    <mergeCell ref="V346:V347"/>
    <mergeCell ref="U344:U345"/>
    <mergeCell ref="W344:W345"/>
    <mergeCell ref="X344:X345"/>
    <mergeCell ref="Y344:Y345"/>
    <mergeCell ref="Z344:Z345"/>
    <mergeCell ref="AA344:AA345"/>
    <mergeCell ref="AB344:AB345"/>
    <mergeCell ref="W346:W347"/>
    <mergeCell ref="X346:X347"/>
    <mergeCell ref="Y346:Y347"/>
    <mergeCell ref="AN346:AN347"/>
    <mergeCell ref="AN342:AN343"/>
    <mergeCell ref="AM350:AM351"/>
    <mergeCell ref="A342:A343"/>
    <mergeCell ref="U342:U343"/>
    <mergeCell ref="Z342:Z343"/>
    <mergeCell ref="W272:W273"/>
    <mergeCell ref="AJ342:AJ343"/>
    <mergeCell ref="AK342:AK343"/>
    <mergeCell ref="AD362:AD363"/>
    <mergeCell ref="AE362:AE363"/>
    <mergeCell ref="AF362:AF363"/>
    <mergeCell ref="AH274:AH275"/>
    <mergeCell ref="AI274:AI275"/>
    <mergeCell ref="AJ274:AJ275"/>
    <mergeCell ref="AK274:AK275"/>
    <mergeCell ref="AD342:AD343"/>
    <mergeCell ref="AE342:AE343"/>
    <mergeCell ref="AD281:AD282"/>
    <mergeCell ref="AE281:AE282"/>
    <mergeCell ref="AF281:AF282"/>
    <mergeCell ref="AG281:AG282"/>
    <mergeCell ref="AH281:AH282"/>
    <mergeCell ref="AI281:AI282"/>
    <mergeCell ref="AJ281:AJ282"/>
    <mergeCell ref="AK281:AK282"/>
    <mergeCell ref="A290:AN290"/>
    <mergeCell ref="AG362:AG363"/>
    <mergeCell ref="A297:A298"/>
    <mergeCell ref="U297:U298"/>
    <mergeCell ref="V297:V298"/>
    <mergeCell ref="W297:W298"/>
    <mergeCell ref="X297:X298"/>
    <mergeCell ref="Y297:Y298"/>
    <mergeCell ref="Z297:Z298"/>
    <mergeCell ref="AA297:AA298"/>
    <mergeCell ref="AB297:AB298"/>
    <mergeCell ref="AC297:AC298"/>
    <mergeCell ref="K222:K224"/>
    <mergeCell ref="L222:L224"/>
    <mergeCell ref="AN88:AN90"/>
    <mergeCell ref="AM291:AM292"/>
    <mergeCell ref="AM91:AM92"/>
    <mergeCell ref="AN91:AN92"/>
    <mergeCell ref="AJ297:AJ298"/>
    <mergeCell ref="AK297:AK298"/>
    <mergeCell ref="AL297:AL298"/>
    <mergeCell ref="AM297:AM298"/>
    <mergeCell ref="AN297:AN298"/>
    <mergeCell ref="AM278:AM280"/>
    <mergeCell ref="AJ88:AJ90"/>
    <mergeCell ref="AK88:AK90"/>
    <mergeCell ref="AL88:AL90"/>
    <mergeCell ref="AM88:AM90"/>
    <mergeCell ref="AN291:AN292"/>
    <mergeCell ref="AI240:AI241"/>
    <mergeCell ref="AJ240:AJ241"/>
    <mergeCell ref="A254:AN254"/>
    <mergeCell ref="AC234:AC235"/>
    <mergeCell ref="AD240:AD241"/>
    <mergeCell ref="AH291:AH292"/>
    <mergeCell ref="AI291:AI292"/>
    <mergeCell ref="AB287:AB288"/>
    <mergeCell ref="Y291:Y292"/>
    <mergeCell ref="AN295:AN296"/>
    <mergeCell ref="AL281:AL282"/>
    <mergeCell ref="AM281:AM282"/>
    <mergeCell ref="A291:A292"/>
    <mergeCell ref="U291:U292"/>
    <mergeCell ref="A281:A282"/>
    <mergeCell ref="AF232:AF233"/>
    <mergeCell ref="V232:V233"/>
    <mergeCell ref="W232:W233"/>
    <mergeCell ref="X232:X233"/>
    <mergeCell ref="Y232:Y233"/>
    <mergeCell ref="AI232:AI233"/>
    <mergeCell ref="X272:X273"/>
    <mergeCell ref="Y272:Y273"/>
    <mergeCell ref="Z272:Z273"/>
    <mergeCell ref="AI350:AI351"/>
    <mergeCell ref="AJ350:AJ351"/>
    <mergeCell ref="AK350:AK351"/>
    <mergeCell ref="U242:U243"/>
    <mergeCell ref="U244:U245"/>
    <mergeCell ref="X236:X237"/>
    <mergeCell ref="AJ242:AJ243"/>
    <mergeCell ref="W240:W241"/>
    <mergeCell ref="U238:U239"/>
    <mergeCell ref="AH240:AH241"/>
    <mergeCell ref="A303:AN303"/>
    <mergeCell ref="A304:AN304"/>
    <mergeCell ref="A318:A320"/>
    <mergeCell ref="AN344:AN345"/>
    <mergeCell ref="U281:U282"/>
    <mergeCell ref="V281:V282"/>
    <mergeCell ref="A293:A294"/>
    <mergeCell ref="V291:V292"/>
    <mergeCell ref="W291:W292"/>
    <mergeCell ref="X291:X292"/>
    <mergeCell ref="W281:W282"/>
    <mergeCell ref="X281:X282"/>
    <mergeCell ref="AB291:AB292"/>
    <mergeCell ref="AC291:AC292"/>
    <mergeCell ref="AC287:AC288"/>
    <mergeCell ref="AD287:AD288"/>
    <mergeCell ref="AE287:AE288"/>
    <mergeCell ref="A255:AN255"/>
    <mergeCell ref="A253:AN253"/>
    <mergeCell ref="AF234:AF235"/>
    <mergeCell ref="AG234:AG235"/>
    <mergeCell ref="AH234:AH235"/>
    <mergeCell ref="AI234:AI235"/>
    <mergeCell ref="AD236:AD237"/>
    <mergeCell ref="AB240:AB241"/>
    <mergeCell ref="AB236:AB237"/>
    <mergeCell ref="AC236:AC237"/>
    <mergeCell ref="AN234:AN235"/>
    <mergeCell ref="AA236:AA237"/>
    <mergeCell ref="AJ291:AJ292"/>
    <mergeCell ref="V240:V241"/>
    <mergeCell ref="AK240:AK241"/>
    <mergeCell ref="AL240:AL241"/>
    <mergeCell ref="AM240:AM241"/>
    <mergeCell ref="U236:U237"/>
    <mergeCell ref="Y236:Y237"/>
    <mergeCell ref="AE278:AE280"/>
    <mergeCell ref="AF278:AF280"/>
    <mergeCell ref="AG278:AG280"/>
    <mergeCell ref="AH278:AH280"/>
    <mergeCell ref="AI278:AI280"/>
    <mergeCell ref="Y281:Y282"/>
    <mergeCell ref="AN236:AN237"/>
    <mergeCell ref="AD234:AD235"/>
    <mergeCell ref="AE234:AE235"/>
    <mergeCell ref="D222:D224"/>
    <mergeCell ref="E222:E224"/>
    <mergeCell ref="F222:F224"/>
    <mergeCell ref="G222:G224"/>
    <mergeCell ref="H222:H224"/>
    <mergeCell ref="I222:I224"/>
    <mergeCell ref="M222:M224"/>
    <mergeCell ref="N222:N224"/>
    <mergeCell ref="O222:O224"/>
    <mergeCell ref="P222:P224"/>
    <mergeCell ref="Q222:Q224"/>
    <mergeCell ref="AN278:AN280"/>
    <mergeCell ref="Z281:Z282"/>
    <mergeCell ref="AA281:AA282"/>
    <mergeCell ref="AB281:AB282"/>
    <mergeCell ref="AN281:AN282"/>
    <mergeCell ref="AJ278:AJ280"/>
    <mergeCell ref="AK278:AK280"/>
    <mergeCell ref="AL278:AL280"/>
    <mergeCell ref="AE236:AE237"/>
    <mergeCell ref="AF236:AF237"/>
    <mergeCell ref="AG236:AG237"/>
    <mergeCell ref="AH236:AH237"/>
    <mergeCell ref="AI236:AI237"/>
    <mergeCell ref="V236:V237"/>
    <mergeCell ref="W236:W237"/>
    <mergeCell ref="Z234:Z235"/>
    <mergeCell ref="AA227:AA228"/>
    <mergeCell ref="AB227:AB228"/>
    <mergeCell ref="T222:T224"/>
    <mergeCell ref="AD232:AD233"/>
    <mergeCell ref="AE232:AE233"/>
  </mergeCells>
  <pageMargins left="1.1811023622047245" right="0.39370078740157483" top="0.78740157480314965" bottom="0.43307086614173229" header="0.59055118110236227" footer="0.15748031496062992"/>
  <pageSetup paperSize="8" scale="23" firstPageNumber="7" fitToWidth="0" fitToHeight="0" orientation="landscape" useFirstPageNumber="1" r:id="rId1"/>
  <headerFooter>
    <oddHeader>&amp;C&amp;"Times New Roman,обычный"&amp;22&amp;P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к МП</vt:lpstr>
      <vt:lpstr>'приложение 1 к МП'!Область_печати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Бурик Наталья Витальевна</dc:creator>
  <cp:lastModifiedBy>Соломина Дарья Евгеньевна</cp:lastModifiedBy>
  <cp:lastPrinted>2018-05-25T06:04:33Z</cp:lastPrinted>
  <dcterms:created xsi:type="dcterms:W3CDTF">2014-09-26T03:51:59Z</dcterms:created>
  <dcterms:modified xsi:type="dcterms:W3CDTF">2018-05-28T12:08:51Z</dcterms:modified>
</cp:coreProperties>
</file>